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0" yWindow="1275" windowWidth="27285" windowHeight="16680"/>
  </bookViews>
  <sheets>
    <sheet name=".2.1_SO 02-15-01_SO 02-15-01. 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693" i="1"/>
  <c r="O693" s="1"/>
  <c r="R692" s="1"/>
  <c r="O692" s="1"/>
  <c r="Q692"/>
  <c r="I692" s="1"/>
  <c r="O688"/>
  <c r="I688"/>
  <c r="I684"/>
  <c r="O684" s="1"/>
  <c r="I680"/>
  <c r="O680" s="1"/>
  <c r="I676"/>
  <c r="O676" s="1"/>
  <c r="I672"/>
  <c r="O672" s="1"/>
  <c r="I668"/>
  <c r="O668" s="1"/>
  <c r="O664"/>
  <c r="I664"/>
  <c r="I660"/>
  <c r="O660" s="1"/>
  <c r="O656"/>
  <c r="I656"/>
  <c r="I652"/>
  <c r="O652" s="1"/>
  <c r="Q651"/>
  <c r="I651" s="1"/>
  <c r="O647"/>
  <c r="I647"/>
  <c r="I643"/>
  <c r="O643" s="1"/>
  <c r="O639"/>
  <c r="I639"/>
  <c r="I635"/>
  <c r="O635" s="1"/>
  <c r="I631"/>
  <c r="O631" s="1"/>
  <c r="I627"/>
  <c r="O627" s="1"/>
  <c r="I623"/>
  <c r="O623" s="1"/>
  <c r="I619"/>
  <c r="O619" s="1"/>
  <c r="O615"/>
  <c r="I615"/>
  <c r="I611"/>
  <c r="O611" s="1"/>
  <c r="O607"/>
  <c r="I607"/>
  <c r="I603"/>
  <c r="O603" s="1"/>
  <c r="I599"/>
  <c r="O599" s="1"/>
  <c r="I595"/>
  <c r="O595" s="1"/>
  <c r="I591"/>
  <c r="O591" s="1"/>
  <c r="I587"/>
  <c r="O587" s="1"/>
  <c r="O583"/>
  <c r="I583"/>
  <c r="I579"/>
  <c r="O579" s="1"/>
  <c r="O575"/>
  <c r="R570" s="1"/>
  <c r="O570" s="1"/>
  <c r="I575"/>
  <c r="I571"/>
  <c r="O571" s="1"/>
  <c r="Q570"/>
  <c r="I570" s="1"/>
  <c r="O566"/>
  <c r="R565" s="1"/>
  <c r="O565" s="1"/>
  <c r="I566"/>
  <c r="Q565" s="1"/>
  <c r="I565"/>
  <c r="I561"/>
  <c r="O561" s="1"/>
  <c r="I557"/>
  <c r="O557" s="1"/>
  <c r="I553"/>
  <c r="O553" s="1"/>
  <c r="Q552"/>
  <c r="I552" s="1"/>
  <c r="I548"/>
  <c r="O548" s="1"/>
  <c r="I544"/>
  <c r="O544" s="1"/>
  <c r="I540"/>
  <c r="I535"/>
  <c r="O535" s="1"/>
  <c r="I531"/>
  <c r="O531" s="1"/>
  <c r="I527"/>
  <c r="O527" s="1"/>
  <c r="I523"/>
  <c r="O523" s="1"/>
  <c r="I519"/>
  <c r="O519" s="1"/>
  <c r="I514"/>
  <c r="O514" s="1"/>
  <c r="I510"/>
  <c r="O510" s="1"/>
  <c r="R509" s="1"/>
  <c r="O509" s="1"/>
  <c r="O505"/>
  <c r="I505"/>
  <c r="I501"/>
  <c r="O501" s="1"/>
  <c r="I497"/>
  <c r="O497" s="1"/>
  <c r="I493"/>
  <c r="O493" s="1"/>
  <c r="I489"/>
  <c r="O489" s="1"/>
  <c r="I485"/>
  <c r="O485" s="1"/>
  <c r="O481"/>
  <c r="I481"/>
  <c r="I477"/>
  <c r="O477" s="1"/>
  <c r="O473"/>
  <c r="I473"/>
  <c r="I469"/>
  <c r="O469" s="1"/>
  <c r="I465"/>
  <c r="O465" s="1"/>
  <c r="I461"/>
  <c r="O461" s="1"/>
  <c r="I457"/>
  <c r="O457" s="1"/>
  <c r="R456" s="1"/>
  <c r="O456" s="1"/>
  <c r="Q456"/>
  <c r="I456" s="1"/>
  <c r="I452"/>
  <c r="O452" s="1"/>
  <c r="O448"/>
  <c r="I448"/>
  <c r="I444"/>
  <c r="O444" s="1"/>
  <c r="I440"/>
  <c r="O440" s="1"/>
  <c r="I436"/>
  <c r="O436" s="1"/>
  <c r="I432"/>
  <c r="O432" s="1"/>
  <c r="I428"/>
  <c r="O428" s="1"/>
  <c r="O424"/>
  <c r="I424"/>
  <c r="I420"/>
  <c r="O420" s="1"/>
  <c r="O416"/>
  <c r="I416"/>
  <c r="I412"/>
  <c r="O412" s="1"/>
  <c r="I408"/>
  <c r="O408" s="1"/>
  <c r="I404"/>
  <c r="O404" s="1"/>
  <c r="I400"/>
  <c r="O400" s="1"/>
  <c r="I396"/>
  <c r="O396" s="1"/>
  <c r="O391"/>
  <c r="I391"/>
  <c r="I387"/>
  <c r="O387" s="1"/>
  <c r="I383"/>
  <c r="O383" s="1"/>
  <c r="I379"/>
  <c r="O379" s="1"/>
  <c r="I375"/>
  <c r="O375" s="1"/>
  <c r="I371"/>
  <c r="O371" s="1"/>
  <c r="I367"/>
  <c r="O367" s="1"/>
  <c r="I363"/>
  <c r="O363" s="1"/>
  <c r="I358"/>
  <c r="O358" s="1"/>
  <c r="I354"/>
  <c r="O354" s="1"/>
  <c r="I350"/>
  <c r="O350" s="1"/>
  <c r="I346"/>
  <c r="O346" s="1"/>
  <c r="I342"/>
  <c r="O342" s="1"/>
  <c r="I338"/>
  <c r="O338" s="1"/>
  <c r="O334"/>
  <c r="I334"/>
  <c r="I330"/>
  <c r="O330" s="1"/>
  <c r="I326"/>
  <c r="O326" s="1"/>
  <c r="I322"/>
  <c r="O322" s="1"/>
  <c r="I318"/>
  <c r="O318" s="1"/>
  <c r="I314"/>
  <c r="O314" s="1"/>
  <c r="O310"/>
  <c r="I310"/>
  <c r="I305"/>
  <c r="O305" s="1"/>
  <c r="I301"/>
  <c r="O301" s="1"/>
  <c r="I297"/>
  <c r="O297" s="1"/>
  <c r="I293"/>
  <c r="O293" s="1"/>
  <c r="R280" s="1"/>
  <c r="O280" s="1"/>
  <c r="I289"/>
  <c r="O289" s="1"/>
  <c r="O285"/>
  <c r="I285"/>
  <c r="I281"/>
  <c r="O281" s="1"/>
  <c r="I276"/>
  <c r="O276" s="1"/>
  <c r="I272"/>
  <c r="O272" s="1"/>
  <c r="R271" s="1"/>
  <c r="O271" s="1"/>
  <c r="O267"/>
  <c r="I267"/>
  <c r="I263"/>
  <c r="O263" s="1"/>
  <c r="R262"/>
  <c r="O262" s="1"/>
  <c r="Q262"/>
  <c r="I262" s="1"/>
  <c r="I258"/>
  <c r="O258" s="1"/>
  <c r="I254"/>
  <c r="O254" s="1"/>
  <c r="I250"/>
  <c r="O250" s="1"/>
  <c r="R237" s="1"/>
  <c r="O237" s="1"/>
  <c r="I246"/>
  <c r="O246" s="1"/>
  <c r="O242"/>
  <c r="I242"/>
  <c r="I238"/>
  <c r="O238" s="1"/>
  <c r="I233"/>
  <c r="Q232" s="1"/>
  <c r="I232" s="1"/>
  <c r="I228"/>
  <c r="O228" s="1"/>
  <c r="O224"/>
  <c r="I224"/>
  <c r="I220"/>
  <c r="O220" s="1"/>
  <c r="O216"/>
  <c r="I216"/>
  <c r="I212"/>
  <c r="O212" s="1"/>
  <c r="I208"/>
  <c r="Q207" s="1"/>
  <c r="I207" s="1"/>
  <c r="I203"/>
  <c r="O203" s="1"/>
  <c r="I199"/>
  <c r="O199" s="1"/>
  <c r="R198" s="1"/>
  <c r="O198" s="1"/>
  <c r="I194"/>
  <c r="O194" s="1"/>
  <c r="I190"/>
  <c r="O190" s="1"/>
  <c r="I186"/>
  <c r="O186" s="1"/>
  <c r="O182"/>
  <c r="I182"/>
  <c r="I178"/>
  <c r="O178" s="1"/>
  <c r="I174"/>
  <c r="O174" s="1"/>
  <c r="I170"/>
  <c r="O170" s="1"/>
  <c r="O166"/>
  <c r="I166"/>
  <c r="Q165" s="1"/>
  <c r="I165" s="1"/>
  <c r="I161"/>
  <c r="O161" s="1"/>
  <c r="I157"/>
  <c r="O157" s="1"/>
  <c r="O153"/>
  <c r="I153"/>
  <c r="I149"/>
  <c r="O149" s="1"/>
  <c r="O145"/>
  <c r="I145"/>
  <c r="I141"/>
  <c r="O141" s="1"/>
  <c r="O137"/>
  <c r="I137"/>
  <c r="I133"/>
  <c r="O133" s="1"/>
  <c r="O129"/>
  <c r="I129"/>
  <c r="I125"/>
  <c r="O125" s="1"/>
  <c r="O121"/>
  <c r="I121"/>
  <c r="Q120" s="1"/>
  <c r="I120" s="1"/>
  <c r="I116"/>
  <c r="O116" s="1"/>
  <c r="O112"/>
  <c r="I112"/>
  <c r="I108"/>
  <c r="O108" s="1"/>
  <c r="R107" s="1"/>
  <c r="O107" s="1"/>
  <c r="Q107"/>
  <c r="I107" s="1"/>
  <c r="O103"/>
  <c r="I103"/>
  <c r="I99"/>
  <c r="O99" s="1"/>
  <c r="R98" s="1"/>
  <c r="O98" s="1"/>
  <c r="O94"/>
  <c r="I94"/>
  <c r="I90"/>
  <c r="O90" s="1"/>
  <c r="R89" s="1"/>
  <c r="O89" s="1"/>
  <c r="Q89"/>
  <c r="I89" s="1"/>
  <c r="O85"/>
  <c r="I85"/>
  <c r="I81"/>
  <c r="O81" s="1"/>
  <c r="R80" s="1"/>
  <c r="O80" s="1"/>
  <c r="Q80"/>
  <c r="I80" s="1"/>
  <c r="O76"/>
  <c r="I76"/>
  <c r="I72"/>
  <c r="O72" s="1"/>
  <c r="O68"/>
  <c r="I68"/>
  <c r="I64"/>
  <c r="O64" s="1"/>
  <c r="O60"/>
  <c r="R59" s="1"/>
  <c r="O59" s="1"/>
  <c r="I60"/>
  <c r="Q59" s="1"/>
  <c r="I59" s="1"/>
  <c r="I55"/>
  <c r="O55" s="1"/>
  <c r="O51"/>
  <c r="I51"/>
  <c r="I47"/>
  <c r="O47" s="1"/>
  <c r="R46" s="1"/>
  <c r="O46" s="1"/>
  <c r="Q46"/>
  <c r="I46" s="1"/>
  <c r="O42"/>
  <c r="I42"/>
  <c r="I38"/>
  <c r="O38" s="1"/>
  <c r="R37" s="1"/>
  <c r="O37" s="1"/>
  <c r="Q37"/>
  <c r="I37" s="1"/>
  <c r="O33"/>
  <c r="I33"/>
  <c r="I29"/>
  <c r="O29" s="1"/>
  <c r="O25"/>
  <c r="I25"/>
  <c r="I21"/>
  <c r="O21" s="1"/>
  <c r="O17"/>
  <c r="I17"/>
  <c r="I13"/>
  <c r="O13" s="1"/>
  <c r="Q12"/>
  <c r="I12" s="1"/>
  <c r="Q98" l="1"/>
  <c r="I98" s="1"/>
  <c r="R12"/>
  <c r="O12" s="1"/>
  <c r="R120"/>
  <c r="O120" s="1"/>
  <c r="R395"/>
  <c r="O395" s="1"/>
  <c r="R518"/>
  <c r="O518" s="1"/>
  <c r="R362"/>
  <c r="O362" s="1"/>
  <c r="R552"/>
  <c r="O552" s="1"/>
  <c r="R651"/>
  <c r="O651" s="1"/>
  <c r="R165"/>
  <c r="O165" s="1"/>
  <c r="Q198"/>
  <c r="I198" s="1"/>
  <c r="O208"/>
  <c r="R207" s="1"/>
  <c r="O207" s="1"/>
  <c r="O233"/>
  <c r="R232" s="1"/>
  <c r="O232" s="1"/>
  <c r="Q271"/>
  <c r="I271" s="1"/>
  <c r="Q309"/>
  <c r="I309" s="1"/>
  <c r="Q509"/>
  <c r="I509" s="1"/>
  <c r="Q539"/>
  <c r="I539" s="1"/>
  <c r="Q395"/>
  <c r="I395" s="1"/>
  <c r="Q518"/>
  <c r="I518" s="1"/>
  <c r="O540"/>
  <c r="R539" s="1"/>
  <c r="O539" s="1"/>
  <c r="Q237"/>
  <c r="I237" s="1"/>
  <c r="Q280"/>
  <c r="I280" s="1"/>
  <c r="R309"/>
  <c r="O309" s="1"/>
  <c r="Q362"/>
  <c r="I362" s="1"/>
  <c r="I3" l="1"/>
  <c r="O2"/>
</calcChain>
</file>

<file path=xl/sharedStrings.xml><?xml version="1.0" encoding="utf-8"?>
<sst xmlns="http://schemas.openxmlformats.org/spreadsheetml/2006/main" count="2274" uniqueCount="868">
  <si>
    <t>ASPE10</t>
  </si>
  <si>
    <t>Firma: Firma</t>
  </si>
  <si>
    <t>3</t>
  </si>
  <si>
    <t>Příloha k formuláři pro ocenění nabídky</t>
  </si>
  <si>
    <t>S</t>
  </si>
  <si>
    <t>Stavba:</t>
  </si>
  <si>
    <t>18-035-231-SR</t>
  </si>
  <si>
    <t>Rekonstrukce žst. Sklené nad Oslavou</t>
  </si>
  <si>
    <t>SO 02-15-01. 1</t>
  </si>
  <si>
    <t>0,00</t>
  </si>
  <si>
    <t>2</t>
  </si>
  <si>
    <t>O</t>
  </si>
  <si>
    <t>Objekt:</t>
  </si>
  <si>
    <t>E.</t>
  </si>
  <si>
    <t>Stavební část</t>
  </si>
  <si>
    <t>15,00</t>
  </si>
  <si>
    <t>O1</t>
  </si>
  <si>
    <t>E.2</t>
  </si>
  <si>
    <t>Pozemní stavební objekty a technické vybavení pozemních stavebních objektů</t>
  </si>
  <si>
    <t>21,00</t>
  </si>
  <si>
    <t>O2</t>
  </si>
  <si>
    <t>E.2.1</t>
  </si>
  <si>
    <t>Pozemní objekty budov</t>
  </si>
  <si>
    <t>O3</t>
  </si>
  <si>
    <t>SO 02-15-01</t>
  </si>
  <si>
    <t>Žst. Sklené nad Oslavou, stavební úpravy ve VB</t>
  </si>
  <si>
    <t>O4</t>
  </si>
  <si>
    <t>Rozpočet:</t>
  </si>
  <si>
    <t>Žst. Sklené nad Oslavou, stavební úpravy ve VB - Stavebně technické řešení</t>
  </si>
  <si>
    <t>Typ</t>
  </si>
  <si>
    <t>Poř. číslo</t>
  </si>
  <si>
    <t>Kód položky</t>
  </si>
  <si>
    <t>Varianta</t>
  </si>
  <si>
    <t>Název položky</t>
  </si>
  <si>
    <t>MJ</t>
  </si>
  <si>
    <t>Množství</t>
  </si>
  <si>
    <t>Cena</t>
  </si>
  <si>
    <t>Jednotková</t>
  </si>
  <si>
    <t>Celkem</t>
  </si>
  <si>
    <t>0</t>
  </si>
  <si>
    <t>1</t>
  </si>
  <si>
    <t>4</t>
  </si>
  <si>
    <t>5</t>
  </si>
  <si>
    <t>6</t>
  </si>
  <si>
    <t>9</t>
  </si>
  <si>
    <t>10</t>
  </si>
  <si>
    <t>SD</t>
  </si>
  <si>
    <t>Zemní práce</t>
  </si>
  <si>
    <t>P</t>
  </si>
  <si>
    <t>139711101</t>
  </si>
  <si>
    <t/>
  </si>
  <si>
    <t>Vykopávky v uzavřených prostorách v hornině tř. 1 až 4</t>
  </si>
  <si>
    <t>M3</t>
  </si>
  <si>
    <t>PP</t>
  </si>
  <si>
    <t>Vykopávka v uzavřených prostorách  s naložením výkopku na dopravní prostředek v hornině tř. 1 až 4</t>
  </si>
  <si>
    <t>VV</t>
  </si>
  <si>
    <t>4.30*0.80*0.60=2,064 [A] 
4.30*0.40*0.60/2=0,516 [B] 
2.58*0.5=1,290 [C] 
Celkem: A+B+C=3,870 [D]</t>
  </si>
  <si>
    <t>TS</t>
  </si>
  <si>
    <t>1. V cenách nejsou započteny náklady na podchycení stavebních konstrukcí a případné odvětrávání pracovního prostoru.</t>
  </si>
  <si>
    <t>162701105</t>
  </si>
  <si>
    <t>Vodorovné přemístění do 10000 m výkopku/sypaniny z horniny tř. 1 až 4</t>
  </si>
  <si>
    <t>Vodorovné přemístění výkopku nebo sypaniny po suchu  na obvyklém dopravním prostředku, bez naložení výkopku, avšak se složením bez rozhrnutí z horniny tř. 1 až 4 na vzdálenost přes 9 000 do 10 000 m</t>
  </si>
  <si>
    <t>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t>
  </si>
  <si>
    <t>162701109</t>
  </si>
  <si>
    <t>Příplatek k vodorovnému přemístění výkopku/sypaniny z horniny tř. 1 až 4 ZKD 1000 m přes 10000 m</t>
  </si>
  <si>
    <t>Vodorovné přemístění výkopku nebo sypaniny po suchu  na obvyklém dopravním prostředku, bez naložení výkopku, avšak se složením bez rozhrnutí z horniny tř. 1 až 4 na vzdálenost Příplatek k ceně za každých dalších i započatých 1 000 m</t>
  </si>
  <si>
    <t>90km' 
0.936*(90-10)=74,880 [A]</t>
  </si>
  <si>
    <t>174101101</t>
  </si>
  <si>
    <t>Zásyp jam, šachet rýh nebo kolem objektů sypaninou se zhutněním</t>
  </si>
  <si>
    <t>Zásyp sypaninou z jakékoliv horniny  s uložením výkopku ve vrstvách se zhutněním jam, šachet, rýh nebo kolem objektů v těchto vykopávkách</t>
  </si>
  <si>
    <t>3.75*0.60*0.60=1,350 [A] 
(4.30+0.75)*0.40*0.60/2=0,606 [B] 
1.956*0.5=0,978 [C] 
Celkem: A+B+C=2,934 [D]</t>
  </si>
  <si>
    <t>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t>
  </si>
  <si>
    <t>58337344</t>
  </si>
  <si>
    <t>štěrkopísek frakce 0-32</t>
  </si>
  <si>
    <t>T</t>
  </si>
  <si>
    <t>2.934*2.05=6,015 [A]</t>
  </si>
  <si>
    <t>R17120120</t>
  </si>
  <si>
    <t>Poplatek za likvidaci odpadů nekontaminovaných - 17 05 04 vytěžené zeminy a horniny</t>
  </si>
  <si>
    <t>0.936*1.900=1,778 [A]</t>
  </si>
  <si>
    <t>1. Ceny uvedené vsouboru cen lze po dohodě upravit podle místních podmínek.</t>
  </si>
  <si>
    <t>Zakládání</t>
  </si>
  <si>
    <t>7</t>
  </si>
  <si>
    <t>291211111</t>
  </si>
  <si>
    <t>Zřízení plochy ze silničních panelů do lože tl 50 mm z kameniva</t>
  </si>
  <si>
    <t>M2</t>
  </si>
  <si>
    <t>Zřízení zpevněné plochy ze silničních panelů  osazených do lože tl. 50 mm z kameniva</t>
  </si>
  <si>
    <t>1.NP' 
'vstup do provizorní DK' 
2.00=2,000 [A]</t>
  </si>
  <si>
    <t>1. Ceny jsou určeny pro zpevnění plochy při zakládání objektů mechanizmy o hmotnosti přes 20 t.  2. V ceně jsou započteny i náklady na:  a) kamenivo frakce 0 - 32 mm,  b) rozprostření podkladu,  c) osazení silničních panelů.  3. V ceně nejsou započteny náklady na dodávku silničních panelů; tato dodávka se oceňuje ve specifikaci s dvojnásobnou obratovostí. Předepíše-li projekt ponechat tento materiál jako trvale zabudovaný i po založení objektu, oceňuje se toto dodání bez obratovosti.</t>
  </si>
  <si>
    <t>8</t>
  </si>
  <si>
    <t>59381136</t>
  </si>
  <si>
    <t>panel silniční 200x100x15 cm</t>
  </si>
  <si>
    <t>KUS</t>
  </si>
  <si>
    <t>31</t>
  </si>
  <si>
    <t>Zdi pozemních staveb</t>
  </si>
  <si>
    <t>310231051</t>
  </si>
  <si>
    <t>Zazdívka otvorů ve zdivu nadzákladovém plochy do 1 m2  cihlami děrovanými přes P10 do P15 tl 300 mm</t>
  </si>
  <si>
    <t>Zazdívka otvorů ve zdivu nadzákladovém děrovanými cihlami plochy přes 0,25 m2 do 1 m2 přes P10 do P15, tl. zdiva 300 mm</t>
  </si>
  <si>
    <t>1.NP' 
'105' 
1.10*0.90=0,990 [A]</t>
  </si>
  <si>
    <t>317234410</t>
  </si>
  <si>
    <t>Vyzdívka mezi nosníky z cihel pálených na MC</t>
  </si>
  <si>
    <t>Vyzdívka mezi nosníky cihlami pálenými  na maltu cementovou</t>
  </si>
  <si>
    <t>1.PP' 
2x Ič.80 - 1200mm  1.20*0.125*0.15=0,023 [A] 
2x L50x50x6 - 900mm  0.90*0.125*0.10=0,011 [B] 
2x Ič.80 - 900mm  0.90*0.30*0.15=0,041 [C] 
2x Ič.80 - 1200mm  1.20*0.15*0.15=0,027 [D] 
2x Ič.100 - 750mm  0.75*0.30*0.15=0,034 [E] 
'2.NP' 
2x Ič.80 - 1600mm  1.60*0.15*0.15=0,036 [F] 
0.172*0.2=0,034 [G] 
Celkem: A+B+C+D+E+F+G=0,206 [H]</t>
  </si>
  <si>
    <t>1. Cenu lze použít i pro nadezdívku nad nosníky pro jejich osazení (uklínování zdiva).  2. Množství jednotek se určuje v m3 objemu vyzdívky jako součin světlosti neomítnutého otvoru; šířky (rovné tloušťce neomítnuté zdi zmenšené o tloušťku svislého plentování přírub) a výšky nosníku.  3. Plentování ocelových válcovaných nosníků jednostranné cihlami se oceňuje cenami 346 24-4381 až -4384, katalogu 801-1 Budovy a haly-zděné a monolitické.</t>
  </si>
  <si>
    <t>11</t>
  </si>
  <si>
    <t>317944321</t>
  </si>
  <si>
    <t>Válcované nosníky do č.12 dodatečně osazované do připravených otvorů</t>
  </si>
  <si>
    <t>Válcované nosníky dodatečně osazované do připravených otvorů  bez zazdění hlav do č. 12</t>
  </si>
  <si>
    <t>1.PP' 
2x Ič.80 - 1200mm  1.20*2*5.94/1000=0,014 [A] 
2x L50x50x6 - 900mm  0.90*2*4.47/1000=0,008 [B] 
2x Ič.80 - 900mm  0.90*2*5.94/1000=0,011 [C] 
2x Ič.80 - 1200mm  1.20*2*5.94/1000=0,014 [D] 
2x Ič.100 - 750mm  0.75*2*8.34/1000=0,013 [E] 
2x L 50x50x6 - 900mm  0.90*2*4.47/1000=0,008 [F] 
'2.NP' 
2x Ič.80 - 1600mm  1.60*2*5.94/1000=0,019 [G] 
Celkem: A+B+C+D+E+F+G=0,087 [H]</t>
  </si>
  <si>
    <t>1. Vcenách jsou zahrnuty náklady na dodávku a montáž válcovaných nosníků.  2. Ceny jsou určeny pouze pro ocenění konstrukce překladů nad otvory.</t>
  </si>
  <si>
    <t>34</t>
  </si>
  <si>
    <t>Stěny a příčky</t>
  </si>
  <si>
    <t>12</t>
  </si>
  <si>
    <t>340239212</t>
  </si>
  <si>
    <t>Zazdívka otvorů v příčkách nebo stěnách plochy do 4 m2 cihlami plnými tl přes 100 mm</t>
  </si>
  <si>
    <t>Zazdívka otvorů v příčkách nebo stěnách cihlami plnými pálenými plochy přes 1 m2 do 4 m2, tloušťky přes 100 mm</t>
  </si>
  <si>
    <t>1.PP' 
0.04  0.55*2.05=1,128 [A] 
0.16.2  1.10*2.05=2,255 [B] 
Celkem: A+B=3,383 [C]</t>
  </si>
  <si>
    <t>13</t>
  </si>
  <si>
    <t>342244121</t>
  </si>
  <si>
    <t>Příčka z cihel děrovaných do P10 na maltu M5 tloušťky 140 mm</t>
  </si>
  <si>
    <t>Příčky jednoduché z cihel děrovaných  klasických spojených na pero a drážku na maltu M5, pevnost cihel do P15, tl. příčky 140 mm</t>
  </si>
  <si>
    <t>1.PP' 
5.50*2.75=15,125 [A] 
'2.NP' 
1.50*3.10-1.25*1.97=2,188 [B] 
Celkem: A+B=17,313 [C]</t>
  </si>
  <si>
    <t>1. Množství jednotek se určuje v m2 plochy konstrukce.</t>
  </si>
  <si>
    <t>14</t>
  </si>
  <si>
    <t>346244381</t>
  </si>
  <si>
    <t>Plentování jednostranné v do 200 mm válcovaných nosníků cihlami</t>
  </si>
  <si>
    <t>Plentování ocelových válcovaných nosníků jednostranné cihlami  na maltu, výška stojiny do 200 mm</t>
  </si>
  <si>
    <t>1.PP' 
2x Ič.80 - 1200mm  1.20*0.15*2=0,360 [A] 
2x Ič.80 - 900mm  0.90*0.15*2=0,270 [B] 
2x Ič.80 - 1200mm  1.20*0.15*2=0,360 [C] 
2x Ič.100 - 750mm  0.75*0.15*2=0,225 [D] 
'2.NP' 
2x Ič.80 - 1600mm  1.50*0.15*2=0,450 [E] 
Celkem: A+B+C+D+E=1,665 [F]</t>
  </si>
  <si>
    <t>15</t>
  </si>
  <si>
    <t>349231811</t>
  </si>
  <si>
    <t>Přizdívka ostění s ozubem z cihel tl do 150 mm</t>
  </si>
  <si>
    <t>Přizdívka z cihel ostění s ozubem  ve vybouraných otvorech, s vysekáním kapes pro zavázaní přes 80 do 150 mm</t>
  </si>
  <si>
    <t>1.PP' 
0.16.2  2.05*0.15*2=0,615 [A] 
'2.NP' 
2.03  2.05*0.15*2=0,615 [B] 
Celkem: A+B=1,230 [C]</t>
  </si>
  <si>
    <t>1. Ceny jsou určeny pro přizdívku ostění zavazovaného do přilehlého zdiva.  2. Ceny neplatí pro přizdívku ostění do 80 mm tloušťky; tyto se oceňují příslušnými cenami souboru cen 319 20- . Vyrovnání nerovného povrchu vnitřního i vnějšího zdiva.  3. Množství měrných jednotek se určuje jako součin tloušťky zdi a výšky přizdívaného o ostění.</t>
  </si>
  <si>
    <t>16</t>
  </si>
  <si>
    <t>349231821</t>
  </si>
  <si>
    <t>Přizdívka ostění s ozubem z cihel tl do 300 mm</t>
  </si>
  <si>
    <t>Přizdívka z cihel ostění s ozubem  ve vybouraných otvorech, s vysekáním kapes pro zavázaní přes 150 do 300 mm</t>
  </si>
  <si>
    <t>1.NP' 
1.80*2*0.30=1,080 [A]</t>
  </si>
  <si>
    <t>38</t>
  </si>
  <si>
    <t>Různé kompletní konstrukce</t>
  </si>
  <si>
    <t>17</t>
  </si>
  <si>
    <t>388381133</t>
  </si>
  <si>
    <t>Kanály pro IS průřezu do 900x900 mm ze ŽB volné</t>
  </si>
  <si>
    <t>M</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</si>
  <si>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přes 600x750 do 900x900 mm</t>
  </si>
  <si>
    <t>1.PP' 
0.04  3.20=3,200 [A]</t>
  </si>
  <si>
    <t>1. Neodpovídají-li rozměry v projektu, lze použít cena pro rozměry nejbližší průřezové ploše příslušného rozmezí.</t>
  </si>
  <si>
    <t>18</t>
  </si>
  <si>
    <t>388381141</t>
  </si>
  <si>
    <t>Kanály pro IS průřezu do 1050x1200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</si>
  <si>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přes 900x900 do 1050x1200 mm</t>
  </si>
  <si>
    <t>1.PP' 
0.04  1.80=1,800 [A]</t>
  </si>
  <si>
    <t>41</t>
  </si>
  <si>
    <t>Stropy a stropní konstrukce pozemních staveb</t>
  </si>
  <si>
    <t>19</t>
  </si>
  <si>
    <t>413232211</t>
  </si>
  <si>
    <t>Zazdívka zhlaví válcovaných nosníků v do 150 mm</t>
  </si>
  <si>
    <t>Zazdívka zhlaví stropních trámů nebo válcovaných nosníků pálenými cihlami  válcovaných nosníků, výšky do 150 mm</t>
  </si>
  <si>
    <t>20</t>
  </si>
  <si>
    <t>413232221</t>
  </si>
  <si>
    <t>Zazdívka zhlaví válcovaných nosníků v do 300 mm</t>
  </si>
  <si>
    <t>Zazdívka zhlaví stropních trámů nebo válcovaných nosníků pálenými cihlami  válcovaných nosníků, výšky přes 150 do 300 mm</t>
  </si>
  <si>
    <t>pro nosníky HEA 240  6=6,000 [A]</t>
  </si>
  <si>
    <t>43-M</t>
  </si>
  <si>
    <t>Montáž ocelových konstrukcí</t>
  </si>
  <si>
    <t>21</t>
  </si>
  <si>
    <t>R43099001</t>
  </si>
  <si>
    <t>D+M ocelové výměny v podlaze 2.NP</t>
  </si>
  <si>
    <t>KG</t>
  </si>
  <si>
    <t>22</t>
  </si>
  <si>
    <t>R43099002</t>
  </si>
  <si>
    <t>D+M ocelové konstrukce podlahy 2.NP, ozn. Z/5</t>
  </si>
  <si>
    <t>včetně protikorozní ochrany OK dle vydaných TKP staveb státních drah' 
'ozn. Z/5 - samostatná příloha' 
5066.61=5 066,610 [A]</t>
  </si>
  <si>
    <t>46-M</t>
  </si>
  <si>
    <t>Zemní práce při extr.mont.pracích</t>
  </si>
  <si>
    <t>23</t>
  </si>
  <si>
    <t>460100001</t>
  </si>
  <si>
    <t>Zemní práce při extr. mont. pracích (samostatný rozpočet a soupis prací)</t>
  </si>
  <si>
    <t>KPL</t>
  </si>
  <si>
    <t>24</t>
  </si>
  <si>
    <t>R34573003</t>
  </si>
  <si>
    <t>multikanál kabelovodu z HDPE základní 9ti komorový (se sníženou hořlavostí)</t>
  </si>
  <si>
    <t>1.118*5=5,590 [A]</t>
  </si>
  <si>
    <t>25</t>
  </si>
  <si>
    <t>R46051035</t>
  </si>
  <si>
    <t>Multikanály plastové do otvoru ve zdivu včetně vybourání a obetonování 9-cestné</t>
  </si>
  <si>
    <t>Kabelové prostupy, kanály a multikanály  multikanály plastové včetně osazení, utěsnění a spojování do otvoru ve zdivu, včetně vybourání, obetonování a začištění 9-cestné</t>
  </si>
  <si>
    <t>1.PP  5=5,000 [A]</t>
  </si>
  <si>
    <t>1. Vcenách -0004 až -0156 nejsou obsaženy náklady na dodávku trub. Tato dodávka se oceňuje ve specifikaci.  2. Vcenách -0258 až -0274 nejsou obsaženy náklady na dodávku žlabů. Tato dodávka se oceňuje ve specifikaci.  3. Vcenách -0301 až -0353 nejsou obsaženy náklady na dodávku multikanálů. Tato dodávka se oceňuje ve specifikaci.</t>
  </si>
  <si>
    <t>61</t>
  </si>
  <si>
    <t>Úprava povrchů vnitřních</t>
  </si>
  <si>
    <t>26</t>
  </si>
  <si>
    <t>612131121</t>
  </si>
  <si>
    <t>Penetrační disperzní nátěr vnitřních stěn nanášený ručně</t>
  </si>
  <si>
    <t>Podkladní a spojovací vrstva vnitřních omítaných ploch  penetrace akrylát-silikonová nanášená ručně stěn</t>
  </si>
  <si>
    <t>27</t>
  </si>
  <si>
    <t>612311131</t>
  </si>
  <si>
    <t>Potažení vnitřních stěn vápenným štukem tloušťky do 3 mm</t>
  </si>
  <si>
    <t>Potažení vnitřních ploch štukem tloušťky do 3 mm svislých konstrukcí stěn</t>
  </si>
  <si>
    <t>1.PP' 
0.04  (4.45+4.30)*2*3.00=52,500 [A] 
'2.NP' 
2.03  (4.20+3.75)*2*3.30=52,470 [B] 
2.04  (7.45+6.00)*2*3.30=88,770 [C] 
2.05  (4.00+2.50)*2*3.30=42,900 [D] 
236.64*0.1=23,664 [E] 
Celkem: A+B+C+D+E=260,304 [F]</t>
  </si>
  <si>
    <t>28</t>
  </si>
  <si>
    <t>612315223</t>
  </si>
  <si>
    <t>Vápenná štuková omítka malých ploch do 1,0 m2 na stěnách</t>
  </si>
  <si>
    <t>Vápenná omítka jednotlivých malých ploch štuková na stěnách, plochy jednotlivě přes 0,25 do 1 m2</t>
  </si>
  <si>
    <t>cca  18=18,000 [A]</t>
  </si>
  <si>
    <t>29</t>
  </si>
  <si>
    <t>612315225</t>
  </si>
  <si>
    <t>Vápenná štuková omítka malých ploch do 4,0 m2 na stěnách</t>
  </si>
  <si>
    <t>Vápenná omítka jednotlivých malých ploch štuková na stěnách, plochy jednotlivě přes 1,0 do 4 m2</t>
  </si>
  <si>
    <t>1.PP' 
0.02, 0.04  2=2,000 [A] 
0.16.2., 0.17  2=2,000 [B] 
Celkem: A+B=4,000 [C]</t>
  </si>
  <si>
    <t>30</t>
  </si>
  <si>
    <t>612321141</t>
  </si>
  <si>
    <t>Vápenocementová omítka štuková dvouvrstvá vnitřních stěn nanášená ručně</t>
  </si>
  <si>
    <t>Omítka vápenocementová vnitřních ploch  nanášená ručně dvouvrstvá, tloušťky jádrové omítky do 10 mm a tloušťky štuku do 3 mm štuková svislých konstrukcí stěn</t>
  </si>
  <si>
    <t>m.č. 0.16.1, 0.16.2' 
5.50*2.75*2=30,250 [A]</t>
  </si>
  <si>
    <t>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t>
  </si>
  <si>
    <t>612321191</t>
  </si>
  <si>
    <t>Příplatek k vápenocementové omítce vnitřních stěn za každých dalších 5 mm tloušťky ručně</t>
  </si>
  <si>
    <t>Omítka vápenocementová vnitřních ploch  nanášená ručně Příplatek k cenám za každých dalších i započatých 5 mm tloušťky omítky přes 10 mm stěn</t>
  </si>
  <si>
    <t>32</t>
  </si>
  <si>
    <t>612325222</t>
  </si>
  <si>
    <t>Vápenocementová štuková omítka malých ploch do 0,25 m2 na stěnách</t>
  </si>
  <si>
    <t>Vápenocementová omítka jednotlivých malých ploch štuková na stěnách, plochy jednotlivě přes 0,09 do 0,25 m2</t>
  </si>
  <si>
    <t>33</t>
  </si>
  <si>
    <t>612325223</t>
  </si>
  <si>
    <t>Vápenocementová štuková omítka malých ploch do 1,0 m2 na stěnách</t>
  </si>
  <si>
    <t>Vápenocementová omítka jednotlivých malých ploch štuková na stěnách, plochy jednotlivě přes 0,25 do 1 m2</t>
  </si>
  <si>
    <t>612325225</t>
  </si>
  <si>
    <t>Vápenocementová štuková omítka malých ploch do 4,0 m2 na stěnách</t>
  </si>
  <si>
    <t>Vápenocementová omítka jednotlivých malých ploch štuková na stěnách, plochy jednotlivě přes 1,0 do 4 m2</t>
  </si>
  <si>
    <t>35</t>
  </si>
  <si>
    <t>612325302</t>
  </si>
  <si>
    <t>Vápenocementová štuková omítka ostění nebo nadpraží</t>
  </si>
  <si>
    <t>Vápenocementová omítka ostění nebo nadpraží štuková</t>
  </si>
  <si>
    <t>1.NP' 
105  (1.10+2.73*2)*0.30=1,968 [A]</t>
  </si>
  <si>
    <t>1. Ceny lze použít jen pro ocenění samostatně upravovaného ostění a nadpraží ( např. při dodatečné výměně oken nebo zárubní ) všířce do 300 mm okolo upravovaného otvoru.</t>
  </si>
  <si>
    <t>36</t>
  </si>
  <si>
    <t>612325421</t>
  </si>
  <si>
    <t>Oprava vnitřní vápenocementové štukové omítky stěn v rozsahu plochy do 10%</t>
  </si>
  <si>
    <t>Oprava vápenocementové omítky vnitřních ploch štukové dvouvrstvé, tloušťky do 20 mm a tloušťky štuku do 3 mm stěn, v rozsahu opravované plochy do 10%</t>
  </si>
  <si>
    <t>1. Pro ocenění opravy omítek plochy do 1 m2 se použijí ceny souboru cen 61. 32-52.. Vápenocementová omítka jednotlivých malých ploch.</t>
  </si>
  <si>
    <t>63</t>
  </si>
  <si>
    <t>Podlahy a podlahové konstrukce</t>
  </si>
  <si>
    <t>37</t>
  </si>
  <si>
    <t>631311115</t>
  </si>
  <si>
    <t>Mazanina tl do 80 mm z betonu prostého bez zvýšených nároků na prostředí tř. C 20/25</t>
  </si>
  <si>
    <t>Mazanina z betonu  prostého bez zvýšených nároků na prostředí tl. přes 50 do 80 mm tř. C 20/25</t>
  </si>
  <si>
    <t>dno kanálu' 
(2.75*0.70+2.15*0.70+1.12*0.55)*0.05=0,202 [A] 
0.202*0.15=0,030 [B] 
Celkem: A+B=0,232 [C]</t>
  </si>
  <si>
    <t>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zbetonu prostého a 27* 32 - Základy zbetonu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t>
  </si>
  <si>
    <t>631311124</t>
  </si>
  <si>
    <t>Mazanina tl do 120 mm z betonu prostého bez zvýšených nároků na prostředí tř. C 16/20</t>
  </si>
  <si>
    <t>Mazanina z betonu  prostého bez zvýšených nároků na prostředí tl. přes 80 do 120 mm tř. C 16/20</t>
  </si>
  <si>
    <t>podklad pod HEA 240' 
0.35*0.35*0.064*6*1.2=0,056 [A]</t>
  </si>
  <si>
    <t>39</t>
  </si>
  <si>
    <t>631311125</t>
  </si>
  <si>
    <t>Mazanina tl do 120 mm z betonu prostého bez zvýšených nároků na prostředí tř. C 20/25</t>
  </si>
  <si>
    <t>Mazanina z betonu  prostého bez zvýšených nároků na prostředí tl. přes 80 do 120 mm tř. C 20/25</t>
  </si>
  <si>
    <t>1.PP' 
(4.30+0.75)*0.50*0.10=0,253 [A] 
2.90*0.72*0.10=0,209 [B] 
0.462*0.15=0,069 [C] 
Celkem: A+B+C=0,531 [D]</t>
  </si>
  <si>
    <t>40</t>
  </si>
  <si>
    <t>631312141</t>
  </si>
  <si>
    <t>Doplnění rýh v dosavadních mazaninách betonem prostým</t>
  </si>
  <si>
    <t>Doplnění dosavadních mazanin prostým betonem  s dodáním hmot, bez potěru, plochy jednotlivě rýh v dosavadních mazaninách</t>
  </si>
  <si>
    <t>1.PP' 
0.04 stávající kanálky  0.30=0,300 [A]</t>
  </si>
  <si>
    <t>631319173</t>
  </si>
  <si>
    <t>Příplatek k mazanině tl do 120 mm za stržení povrchu spodní vrstvy před vložením výztuže</t>
  </si>
  <si>
    <t>Příplatek k cenám mazanin  za stržení povrchu spodní vrstvy mazaniny latí před vložením výztuže nebo pletiva pro tl. obou vrstev mazaniny přes 80 do 120 mm</t>
  </si>
  <si>
    <t>1. Ceny -9011 až -9023 lze použít pro mazaniny min. tř. C 8/10.  2. Vcenách -9011 až -9023 jsou započteny i náklady za přehlazení povrchu mazaniny ocelovým hladítkem.  3. Ceny -9171 až -9175 lze také použít, bude-li do mazaniny vkládána druhá vrstva výztuže nad sebou oddělená vrstvou betonové směsi, kdy se oceňuje druhé stržení povrchu latí rovněž výměrou (m3) celkové tloušťky tří vrstev mazaniny.</t>
  </si>
  <si>
    <t>42</t>
  </si>
  <si>
    <t>631362021</t>
  </si>
  <si>
    <t>Výztuž mazanin svařovanými sítěmi Kari</t>
  </si>
  <si>
    <t>Výztuž mazanin  ze svařovaných sítí z drátů typu KARI</t>
  </si>
  <si>
    <t>kari síť 6/100/100mm' 
'1.PP' 
(4.30+0.75)*0.50*1.20*4.44/1000=0,013 [A] 
2.90*0.72*1.20*4.44/1000=0,011 [B] 
0.024*0.2=0,005 [C] 
Celkem: A+B+C=0,029 [D]</t>
  </si>
  <si>
    <t>43</t>
  </si>
  <si>
    <t>632450134</t>
  </si>
  <si>
    <t>Vyrovnávací cementový potěr tl do 50 mm ze suchých směsí provedený v ploše</t>
  </si>
  <si>
    <t>Potěr cementový vyrovnávací ze suchých směsí  v ploše o průměrné (střední) tl. přes 40 do 50 mm</t>
  </si>
  <si>
    <t>1.PP' 
(4.30+0.75)*0.50=2,525 [A] 
2.90*0.72=2,088 [B] 
4.613*0.15=0,692 [C] 
Celkem: A+B+C=5,305 [D]</t>
  </si>
  <si>
    <t>1. Ceny –0121 až –0124 jsou určeny pro vyrovnávací potěr vpásu vodorovný nebo ve spádu do 15° na zdivu jako podklad pod izolaci, pod parapety zprefabrikovaných dílců, pod oplechování, jako podklad pro uložení ocelových profilů, překladů, stropních nosníků,  apod.  2. Ceny –0131 až –0134 jsou určeny pro vyrovnávací potěr vploše na stropech z prefabrikovaných dílců jako podklad pod izolaci, pod podlahové konstrukce apod., na mazaninách jen jako podklad pod izolaci proti vodě, jako ochrana izolace shora tvořící lože při kladení plošných prefa panelů (např. v kanálech).  3. Ceny –0131 až –0134 lze použít i pro podlévání provizorně podklínovaných patek usazených strojů a technologických zařízení, snáležitým zatemováním hutné malty.  4. V cenách jsou započteny i náklady na základní stržení povrchu potěru s urovnáním vibrační lištou nebo dřevěným hladítkem.</t>
  </si>
  <si>
    <t>44</t>
  </si>
  <si>
    <t>633811111</t>
  </si>
  <si>
    <t>Broušení nerovností betonových podlah do 2 mm - stržení šlemu</t>
  </si>
  <si>
    <t>Broušení betonových podlah  nerovností do 2 mm (stržení šlemu)</t>
  </si>
  <si>
    <t>2.NP' 
2.02  8.48=8,480 [A] 
2.03  15.20=15,200 [B] 
2.04  44.37=44,370 [C] 
2.05  10.12=10,120 [D] 
Celkem: A+B+C+D=78,170 [E]</t>
  </si>
  <si>
    <t>64</t>
  </si>
  <si>
    <t>Osazování výplní otvorů</t>
  </si>
  <si>
    <t>45</t>
  </si>
  <si>
    <t>642945111</t>
  </si>
  <si>
    <t>Osazování protipožárních nebo protiplynových zárubní dveří jednokřídlových do 2,5 m2</t>
  </si>
  <si>
    <t>Osazování ocelových zárubní protipožárních nebo protiplynových dveří  do vynechaného otvoru, s obetonováním, dveří jednokřídlových do 2,5 m2</t>
  </si>
  <si>
    <t>1.PP' 
'800x1970mm'  
1/L 1=1,000 [A] 
2/P  1=1,000 [B] 
Celkem: A+B=2,000 [C]</t>
  </si>
  <si>
    <t>1. Ceny jsou určeny pro jakýkoliv způsob provedení, např. s uklínováním, s případným přivařením k obnažené výztuži, se zalitím, resp. zabetonováním, včetně bednění.  2. V cenách jsou započteny i náklady na manipulační dopravu, na kotvení zárubně do zdiva.  3. V cenách není započtena dodávka zárubní, která se oceňuje ve specifikaci.  4. Vyvěšení a zavěšení dveřního křídla (křídel) je započteno vcenách za osazení.  5. Ceny lze použít i pro osazení zárubně včetně křídla (křídel), které nelze vyvěsit.  6. Kompletace zárubně s křídlem (křídly) se ocení cenami katalogu PSV 800-767 Konstrukce zámečnické - montáž.</t>
  </si>
  <si>
    <t>46</t>
  </si>
  <si>
    <t>R5533122</t>
  </si>
  <si>
    <t>zárubeň ocelová pro běžné zdění hranatý profil s drážkou 160 800 levá,pravá, protipožární</t>
  </si>
  <si>
    <t>1/L  1=1,000 [A] 
2/P  1=1,000 [B] 
Celkem: A+B=2,000 [C]</t>
  </si>
  <si>
    <t>711</t>
  </si>
  <si>
    <t>Izolace proti vodě, vlhkosti a plynům</t>
  </si>
  <si>
    <t>47</t>
  </si>
  <si>
    <t>11163150</t>
  </si>
  <si>
    <t>lak asfaltový penetrační</t>
  </si>
  <si>
    <t>48</t>
  </si>
  <si>
    <t>62851002</t>
  </si>
  <si>
    <t>pás asfaltový modifikovaný samolepící podkladní tl. 3 mm na různé povrchy</t>
  </si>
  <si>
    <t>49</t>
  </si>
  <si>
    <t>711112001</t>
  </si>
  <si>
    <t>Provedení izolace proti zemní vlhkosti svislé za studena nátěrem penetračním</t>
  </si>
  <si>
    <t>Provedení izolace proti zemní vlhkosti natěradly a tmely za studena  na ploše svislé S nátěrem penetračním</t>
  </si>
  <si>
    <t>kolem vstupů kabelovodů' 
cca 7.50=7,500 [A]</t>
  </si>
  <si>
    <t>1. Izolace plochy jednotlivě do 10 m2 se oceňují skladebně cenou příslušné izolace a cenou 711 19-9095 Příplatek za plochu do 10 m2.</t>
  </si>
  <si>
    <t>50</t>
  </si>
  <si>
    <t>711131811</t>
  </si>
  <si>
    <t>Odstranění izolace proti vlhkosti vodorovné</t>
  </si>
  <si>
    <t>Odstranění izolace proti vlhkosti  na ploše vodorovné V</t>
  </si>
  <si>
    <t>2.NP' 
2.02  8.48=8,480 [A] 
2.03  15.20=15,200 [B] 
2.04  44.37=44,370 [C] 
Celkem: A+B+C=68,050 [D]</t>
  </si>
  <si>
    <t>1. Ceny se používají pro odstranění hydroizolačních pásů a folií bez rozlišení tloušťky a počtu vrstev.</t>
  </si>
  <si>
    <t>51</t>
  </si>
  <si>
    <t>711142559</t>
  </si>
  <si>
    <t>Provedení izolace proti zemní vlhkosti pásy přitavením svislé NAIP</t>
  </si>
  <si>
    <t>Provedení izolace proti zemní vlhkosti pásy přitavením  NAIP na ploše svislé S</t>
  </si>
  <si>
    <t>1. Izolace plochy jednotlivě do 10 m2 se oceňují skladebně cenou příslušné izolace a cenou 711 19-9097 Příplatek za plochu do 10 m2.</t>
  </si>
  <si>
    <t>52</t>
  </si>
  <si>
    <t>998711101</t>
  </si>
  <si>
    <t>Přesun hmot tonážní pro izolace proti vodě, vlhkosti a plynům v objektech výšky do 6 m</t>
  </si>
  <si>
    <t>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</si>
  <si>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</si>
  <si>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713</t>
  </si>
  <si>
    <t>Izolace tepelné</t>
  </si>
  <si>
    <t>53</t>
  </si>
  <si>
    <t>713120811</t>
  </si>
  <si>
    <t>Odstranění tepelné izolace podlah volně kladené z vláknitých materiálů tl do 100 mm</t>
  </si>
  <si>
    <t>Odstranění tepelné izolace běžných stavebních konstrukcí  z rohoží, pásů, dílců, desek, bloků podlah volně kladených nebo mezi trámy z vláknitých materiálů, tloušťka izolace do 100 mm</t>
  </si>
  <si>
    <t>1. Ceny se používají pro odstraňování jednovrstvé a dvouvrstvé izolace, další vrstvy se oceňují individuálně.  2. U cen odstraňování polystyrenu připevněného lepením nerozlišujeme způsob nalepení.  3. Vceně nejsou započteny náklady na odstranění separačních vrstev. Tyto práce lze oceňovat příslušnými cenami katalogu 800–711 Izolace proti vodě, vlhkosti a plynům.</t>
  </si>
  <si>
    <t>721</t>
  </si>
  <si>
    <t>Zdravotechnika - vnitřní kanalizace</t>
  </si>
  <si>
    <t>54</t>
  </si>
  <si>
    <t>721171915</t>
  </si>
  <si>
    <t>Potrubí z PP propojení potrubí DN 110</t>
  </si>
  <si>
    <t>Opravy odpadního potrubí plastového  propojení dosavadního potrubí DN 110</t>
  </si>
  <si>
    <t>55</t>
  </si>
  <si>
    <t>721173722</t>
  </si>
  <si>
    <t>Potrubí kanalizační z PE připojovací DN 40</t>
  </si>
  <si>
    <t>Potrubí z plastových trub polyetylenové svařované připojovací DN 40</t>
  </si>
  <si>
    <t>1. Cenami -3315 až -3317 se oceňuje svislé potrubí od střešního vtoku po čisticí kus.  2. Ochrany odpadního a připojovacího potrubí z plastových trub se oceňují cenami souboru cen 722 18- . . Ochrana potrubí, části A 02.</t>
  </si>
  <si>
    <t>56</t>
  </si>
  <si>
    <t>721194104</t>
  </si>
  <si>
    <t>Vyvedení a upevnění odpadních výpustek DN 40</t>
  </si>
  <si>
    <t>Vyměření přípojek na potrubí vyvedení a upevnění odpadních výpustek DN 40</t>
  </si>
  <si>
    <t>1. Cenami lze oceňovat i vyvedení a upevnění odpadních výpustek ke strojům a zařízením.  2. Potrubí odpadních výpustek se oceňují cenami souboru cen 721 17- . . Potrubí zplastových trub, části A 01.</t>
  </si>
  <si>
    <t>57</t>
  </si>
  <si>
    <t>721226521</t>
  </si>
  <si>
    <t>Zápachová uzávěrka nástěnná pro pračku a myčku DN 40</t>
  </si>
  <si>
    <t>Zápachové uzávěrky nástěnné (PP) pro pračku a myčku DN 40</t>
  </si>
  <si>
    <t>58</t>
  </si>
  <si>
    <t>721290111</t>
  </si>
  <si>
    <t>Zkouška těsnosti potrubí kanalizace vodou do DN 125</t>
  </si>
  <si>
    <t>Zkouška těsnosti kanalizace  v objektech vodou do DN 125</t>
  </si>
  <si>
    <t>1. V ceně -0123 není započteno dodání média; jeho dodávka se oceňuje ve specifikaci.</t>
  </si>
  <si>
    <t>59</t>
  </si>
  <si>
    <t>998721101</t>
  </si>
  <si>
    <t>Přesun hmot tonážní pro vnitřní kanalizace v objektech v do 6 m</t>
  </si>
  <si>
    <t>Přesun hmot pro vnitřní kanalizace  stanovený z hmotnosti přesunovaného materiálu vodorovná dopravní vzdálenost do 50 m v objektech výšky do 6 m</t>
  </si>
  <si>
    <t>727</t>
  </si>
  <si>
    <t>Zdravotechnika - požární ochrana</t>
  </si>
  <si>
    <t>60</t>
  </si>
  <si>
    <t>727121102</t>
  </si>
  <si>
    <t>Protipožární manžeta D 40 mm z jedné strany dělící konstrukce požární odolnost EI 90</t>
  </si>
  <si>
    <t>Protipožární ochranné manžety z jedné strany dělící konstrukce požární odolnost EI 90 D 40</t>
  </si>
  <si>
    <t>727121107</t>
  </si>
  <si>
    <t>Protipožární manžeta D 110 mm z jedné strany dělící konstrukce požární odolnost EI 90</t>
  </si>
  <si>
    <t>Protipožární ochranné manžety z jedné strany dělící konstrukce požární odolnost EI 90 D 110</t>
  </si>
  <si>
    <t>741</t>
  </si>
  <si>
    <t>Elektroinstalace - silnoproud</t>
  </si>
  <si>
    <t>62</t>
  </si>
  <si>
    <t>741110511</t>
  </si>
  <si>
    <t>Montáž lišta a kanálek vkládací šířky do 60 mm s víčkem</t>
  </si>
  <si>
    <t>Montáž lišt a kanálků elektroinstalačních se spojkami, ohyby a rohy a s nasunutím do krabic vkládacích s víčkem, šířky do 60 mm</t>
  </si>
  <si>
    <t>zakrytí kondenzačního potrubí DN 40' 
14.00=14,000 [A]</t>
  </si>
  <si>
    <t>R3457100</t>
  </si>
  <si>
    <t>lišta elektroinstalační hranatá 60 x 60 mm</t>
  </si>
  <si>
    <t>762</t>
  </si>
  <si>
    <t>Konstrukce tesařské</t>
  </si>
  <si>
    <t>60512125</t>
  </si>
  <si>
    <t>hranol stavební řezivo průřezu do 120cm2 do dl 6m</t>
  </si>
  <si>
    <t>viz výpis dřevěných prvků' 
60x100mm  179.25*0.06*0.10*1.1=1,183 [A]</t>
  </si>
  <si>
    <t>65</t>
  </si>
  <si>
    <t>762083121</t>
  </si>
  <si>
    <t>Impregnace řeziva proti dřevokaznému hmyzu, houbám a plísním máčením třída ohrožení 1 a 2</t>
  </si>
  <si>
    <t>Práce společné pro tesařské konstrukce  impregnace řeziva máčením proti dřevokaznému hmyzu, houbám a plísním, třída ohrožení 1 a 2 (dřevo v interiéru)</t>
  </si>
  <si>
    <t>1. Soubor cen 762 08-3 Impregnace řeziva neobsahuje položky pro ocenění imregnace řeziva nátěrem; tyto se oceňují příslušnými cenami souboru cen 783 2. -31.1 Napouštěcí nátěr tesařských konstrukcí, katalogu 800-783 Nátěry.  2. Soubor cen 762 08-5 Montáž ocelových spojovacích prostředků neobsahuje položky pro ocenění chemických kotev; tyto lze ocenit příslušnými cenami souboru cen 953 96 Kotvy chemické, katalogu 801-1 Budovy a haly - konstrukce zděné a monolitické.  3. V cenách 762 08-5 nejsou započteny náklady na dodávku spojovacích prostředků; tato dodávka se oceňuje ve specifikaci.  4. U položek 762 08-6 se určení cen řídí hmotností jednotlivě montovaného dílu konstrukce, dodávka veškerého materiálu se oceňuje ve specifikaci.</t>
  </si>
  <si>
    <t>66</t>
  </si>
  <si>
    <t>762511153</t>
  </si>
  <si>
    <t>Podlahové kce podkladové z cementotřískových desek tl 16 mm na nebroušených na pero a drážku šroubovaných</t>
  </si>
  <si>
    <t>Podlahové konstrukce podkladové z cementotřískových desek jednovrstvých šroubovaných na pero a drážku nebroušených, tloušťky desky 16 mm</t>
  </si>
  <si>
    <t>2.NP' 
2.02  8.48=8,480 [A] 
2.03  15.20=15,200 [B] 
2.04  44.37=44,370 [C] 
68.05*0.1=6,805 [D] 
Celkem: A+B+C+D=74,855 [E]</t>
  </si>
  <si>
    <t>1. Vcenách -1123 až -2225 Podlahové konstrukce podkladové zdesek dřevoštěpkových a cementotřískových jsou započteny i náklady na dodávku spojovacích prostředků, na tyto položky se nevztahuje ocenění dodávky spojovacích prostředků.</t>
  </si>
  <si>
    <t>67</t>
  </si>
  <si>
    <t>762511156</t>
  </si>
  <si>
    <t>Podlahové kce podkladové z cementotřískových desek tl 22 mm na nebroušených na pero a drážku šroubovaných</t>
  </si>
  <si>
    <t>Podlahové konstrukce podkladové z cementotřískových desek jednovrstvých šroubovaných na pero a drážku nebroušených, tloušťky desky 22 mm</t>
  </si>
  <si>
    <t>68</t>
  </si>
  <si>
    <t>762823111</t>
  </si>
  <si>
    <t>Montáž stropního trámu z hraněného řeziva průřezové plochy do 75 cm2 mezi nosnou kci</t>
  </si>
  <si>
    <t>Montáž stropních trámů  z hraněného řeziva mezi nosnou konstrukci, průřezové plochy do 75 cm2</t>
  </si>
  <si>
    <t>viz výpis dřevěných prvků' 
60x100mm  179.25=179,250 [A]</t>
  </si>
  <si>
    <t>69</t>
  </si>
  <si>
    <t>762895000</t>
  </si>
  <si>
    <t>Spojovací prostředky pro montáž záklopu, stropnice a podbíjení</t>
  </si>
  <si>
    <t>Spojovací prostředky záklopu stropů, stropnic, podbíjení  hřebíky, svory</t>
  </si>
  <si>
    <t>1. Cena je určena jen pro montážní ceny souborů cen:  a) 762 81- Záklop stropů, ceny -1100 až -3125,  b) 762 82- Montáž stropnic,  c) 762 84- Montáž podbíjení.  2. Ochrana konstrukce se oceňuje samostatně, např. položkami 762 08-3 Impregnace řeziva tohoto katalogu nebo příslušnými položkami katalogu 800-783 Nátěry.</t>
  </si>
  <si>
    <t>70</t>
  </si>
  <si>
    <t>998762102</t>
  </si>
  <si>
    <t>Přesun hmot tonážní pro kce tesařské v objektech v do 12 m</t>
  </si>
  <si>
    <t>Přesun hmot pro konstrukce tesařské  stanovený z hmotnosti přesunovaného materiálu vodorovná dopravní vzdálenost do 50 m v objektech výšky přes 6 do 12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</si>
  <si>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-2181 pro přesun prováděný bez použití mechanizace, tj. za ztížených podmínek, lze použít pouze pro hmotnost materiálu, která se tímto způsobem skutečně přemísťuje.</t>
  </si>
  <si>
    <t>763</t>
  </si>
  <si>
    <t>Konstrukce suché výstavby</t>
  </si>
  <si>
    <t>71</t>
  </si>
  <si>
    <t>55331326</t>
  </si>
  <si>
    <t>zárubeň ocelová pro sádrokarton s drážkou 150 800 L/P</t>
  </si>
  <si>
    <t>ozn. 5/L  1=1,000 [A]</t>
  </si>
  <si>
    <t>72</t>
  </si>
  <si>
    <t>55331330</t>
  </si>
  <si>
    <t>zárubeň ocelová pro sádrokarton s drážkou 150 1100 L/P</t>
  </si>
  <si>
    <t>ozn. 4/P  1=1,000 [A]</t>
  </si>
  <si>
    <t>73</t>
  </si>
  <si>
    <t>59036010</t>
  </si>
  <si>
    <t>panel akustický nebarvená hrana viditelný rošt bílá rastr š.24, tl 20mm</t>
  </si>
  <si>
    <t>74</t>
  </si>
  <si>
    <t>75</t>
  </si>
  <si>
    <t>76</t>
  </si>
  <si>
    <t>763111417</t>
  </si>
  <si>
    <t>SDK příčka tl 150 mm profil CW+UW 100 desky 2xA 12,5 TI 100 mm EI 60 Rw 55 DB</t>
  </si>
  <si>
    <t>Příčka ze sádrokartonových desek  s nosnou konstrukcí z jednoduchých ocelových profilů UW, CW dvojitě opláštěná deskami standardními A tl. 2 x 12,5 mm, EI 60, příčka tl. 150 mm, profil 100 TI tl. 100 mm, Rw 55 dB</t>
  </si>
  <si>
    <t>S1  (4.35+3.90)*3.35-1.10*1.97=25,471 [A] 
S2  (2.00*3.35)-0.80*1.97=5,124 [B] 
Celkem: A+B=30,595 [C]</t>
  </si>
  <si>
    <t>1. Vcenách jsou započteny i náklady na tmelení a výztužnou pásku.  2. Vcenách nejsou započteny náklady na základní penetrační nátěr; tyto se oceňují cenou cenou -1717.  3. Cenu -1524 lze použít i pro příčky s tepelnou izolací tl. 100 mm o objemové hmotnosti min. 16 kg/m3.  4. Cena -1611 Montáž nosné konstrukce je stanovena pro m2 plochy příčky.  5. Ceny -1621 až -1627 Montáž desek, -1717 Penetrační nátěr, -1718 Úprava spar separační páskou a -1771, -1772 Příplatek za rovinnost jsou stanoveny pro obě strany příčky.  6. Vceně -1611 nejsou započteny náklady na profily; tyto se oceňují ve specifikaci. Doporučené množství na 1 m2 příčky je 1,9 m profilu CW a 0,8 m profilu UW.  7. V cenách -1621 až -1627 nejsou započteny náklady na desky; tato dodávka se oceňuje ve specifikaci.</t>
  </si>
  <si>
    <t>77</t>
  </si>
  <si>
    <t>763111923</t>
  </si>
  <si>
    <t>Zhotovení otvoru vel. do 0,5 m2 v SDK příčce tl přes 100 mm s vyztužením profily</t>
  </si>
  <si>
    <t>Zhotovení otvorů v příčkách ze sádrokartonových desek  pro prostupy (voda, elektro, topení, VZT), osvětlení, okna, revizní klapky včetně vyztužení profily pro příčku tl. přes 100 mm, velikost přes 0,25 do 0,50 m2</t>
  </si>
  <si>
    <t>1. Vcenách jsou započteny i náklady na tmelení a krycí pásku.</t>
  </si>
  <si>
    <t>78</t>
  </si>
  <si>
    <t>763121423</t>
  </si>
  <si>
    <t>SDK stěna předsazená tl 87,5 mm profil CW+UW 75 deska 1xDF 12,5 TI 40 mm EI 30</t>
  </si>
  <si>
    <t>Stěna předsazená ze sádrokartonových desek s nosnou konstrukcí z ocelových profilů CW, UW jednoduše opláštěná deskou protipožární DF tl. 12,5 mm, TI tl. 40 mm, EI 30 stěna tl. 87,5 mm, profil 75</t>
  </si>
  <si>
    <t>1.NP' 
'1.07 - SDK obklad' 
(0.70+0.33*2)*2.95=4,012 [A]</t>
  </si>
  <si>
    <t>1. Vcenách jsou započteny i náklady na tmelení a výztužnou pásku.  2. Vcenách nejsou započteny náklady na základní penetrační nátěr; tyto se oceňují cenou 763 12-1714.  3. Ceny pro předsazené stěny lepené celoplošně jsou určeny pro lepení na rovný podklad, lepené na bochánky jsou určeny pro podklad o nerovnosti do 20 mm a lepené na pásky jsou určeny pro podklad o nerovnosti přes 20 mm.  4. Ceny -1611 a -1612 Montáž nosné konstrukce je stanoveny pro m2 plochy předsazené stěny.  5. Vceně -1611 a -1612 nejsou započteny náklady na profily; tyto se oceňují ve specifikaci. Doporučené množství na 1 m2 stěny je:  a) 1,9 m profilu CW a 0,8 m profilu UW u ceny. -1611,  b) 1,9 m profilu CD a 0,5 m profilu UD u ceny -1612.  6. Vcenách -1621 až -1641 Montáž desek nejsou započteny náklady na desky; tato dodávka se oceňuje ve specifikaci.  7. Ostatní konstrukce a práce a příplatky, neuvedené vtomto souboru cen, se oceňují cenami 763 11-17.. pro příčky ze sádrokartonových desek.</t>
  </si>
  <si>
    <t>79</t>
  </si>
  <si>
    <t>1. Ceny jsou určeny pro obklad trámů i sloupů.  2. Vcenách jsou započteny i náklady na tmelení, výztužnou pásku a ochranu rohů úhelníky.  3. Vcenách nejsou započteny náklady na základní penetrační nátěr; tyto se oceňují cenou 763 13-1714.  4. V cenách montáže obkladů nejsou započteny náklady na:  a) desky; tato dodávka se oceňuje ve specifikaci,  b) ochranné úhelníky; tato dodávka se oceňuje ve specifikaci,  c) profily u obkladu konstrukcí kovových – u cen -4791 až -4793; tato dodávka se oceňuje ve specifikaci.</t>
  </si>
  <si>
    <t>80</t>
  </si>
  <si>
    <t>763181321</t>
  </si>
  <si>
    <t>Montáž jednokřídlové kovové zárubně v do 4,75 m SDK příčka</t>
  </si>
  <si>
    <t>Výplně otvorů konstrukcí ze sádrokartonových desek  montáž zárubně kovové s příslušenstvím pro příčky výšky přes 2,75 do 4,75 m nebo zátěže dveřního křídla přes 25 kg, s profilem UW jednokřídlové</t>
  </si>
  <si>
    <t>2.NP 
2.02_5/L  1=1,000 [A] 
2.03_4/P  1=1,000 [B] 
Celkem: A+B=2,000 [C]</t>
  </si>
  <si>
    <t>1. V cenách montáže zárubní -1311 až -1322 nejsou započteny náklady na dodávku zárubní, profilů a patek zárubní; tato dodávka se oceňuje ve specifikaci. Množství profilů se určí:  a) pro příčku výšky do 2,75 m takto:  - délka profilu CW = 2x konstrukční výška příčky  - délka profilu UW = 2x konstrukční výška příčky + šířka dveří + 300 mm,  b) pro příčku výšky přes 2,75 do 4,25 m takto:  - délka profilu UW = šířka dveří + 300 mm,  - délka profilu UA = 2x konstrukční výška příčky,  - patka UA = 4 kusy.  2. Vceně -1325 jsou započteny náklady na usazení, vyvážení a přetmelení, včetně kotevního materiálu.  3. Montáž zárubní dřevěných a obložkových lze oceňovat cenami katalogu 800-766 Konstrukce truhlářské.  4. Vcenách -2313 a -2314 ostění oken jsou započteny i náklady na ochranné úhelníky.  5. Vceně -2411 opláštění střešního okna jsou započteny i náklady na UA profily.  6. Vcenách -3111 až -3222 jsou započteny i náklady na sestavení stavebního pouzdra.  7. Vcenách -3111 až -3222 nejsou započteny náklady na opláštění stavebního pouzdra sádrokartonovými deskami a jejich povrchové úpravy. Tyto práce se oceňují příslušnými položkami souboru cen 763 11-1 Příčka ze sádrokartonových desek.</t>
  </si>
  <si>
    <t>81</t>
  </si>
  <si>
    <t>763431001</t>
  </si>
  <si>
    <t>Montáž minerálního podhledu s vyjímatelnými panely vel. do 0,36 m2 na zavěšený viditelný rošt</t>
  </si>
  <si>
    <t>Montáž podhledu minerálního  včetně zavěšeného roštu viditelného s panely vyjímatelnými, velikosti panelů do 0,36 m2</t>
  </si>
  <si>
    <t>1.NP' 
1.09  39.76=39,760 [A]</t>
  </si>
  <si>
    <t>1. Vcenách montáže podhledu -1001 až -1201 jsou započteny náklady na montáž a dodávku nosné konstrukce.  2. Vcenách nejsou započteny náklady na dodávku panelů; jejich dodávka se oceňuje ve specifikaci.  3. Ostatní práce a konstrukce na minerálních podhledech lze ocenit cenami 763 13-17. . .</t>
  </si>
  <si>
    <t>82</t>
  </si>
  <si>
    <t>998763302</t>
  </si>
  <si>
    <t>Přesun hmot tonážní pro sádrokartonové konstrukce v objektech v do 12 m</t>
  </si>
  <si>
    <t>Přesun hmot pro konstrukce montované z desek  sádrokartonových, sádrovláknitých, cementovláknitých nebo cementových stanovený z hmotnosti přesunovaného materiálu vodorovná dopravní vzdálenost do 50 m v objektech výšky přes 6 do 12 m</t>
  </si>
  <si>
    <t>1. Ceny pro přesun hmot stanovený zhmotnosti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-3381 pro přesun prováděný bez použití mechanizace, tj. za ztížených podmínek, lze použít pouze pro hmotnost materiálu, která se tímto způsobem skutečně přemísťuje. U přesunu stanoveného procentní sazbou se ztížení přesunu ocení individuálně.</t>
  </si>
  <si>
    <t>83</t>
  </si>
  <si>
    <t>R76310000</t>
  </si>
  <si>
    <t>Napínaný stropní podhled PVC, dodávka + montáž</t>
  </si>
  <si>
    <t>2.NP' 
'sekundární ochrana místností před havárií' 
'včetně zhotovení konstrukce pro osazení svítidel a čidel PO' 
2.02  8.48=8,480 [A] 
2.03  15.20=15,200 [B] 
2.04  44.37=44,370 [C] 
2.05  10.12=10,120 [D] 
78.17*0.05=3,909 [E] 
Celkem: A+B+C+D+E=82,079 [F]</t>
  </si>
  <si>
    <t>766</t>
  </si>
  <si>
    <t>Konstrukce truhlářské</t>
  </si>
  <si>
    <t>84</t>
  </si>
  <si>
    <t>766681114</t>
  </si>
  <si>
    <t>Montáž zárubní rámových pro dveře jednokřídlové šířky do 900 mm</t>
  </si>
  <si>
    <t>Montáž zárubní dřevěných, plastových nebo z lamina  rámových, pro dveře jednokřídlové, šířky do 900 mm</t>
  </si>
  <si>
    <t>1. V cenách montáže zárubní jsou započteny i náklady na zaměření, vyklínování, horizontální i vertikální vyrovnání zárubně, ukotvení a vyplnění spáry mezi rámem a ostěním polyuretanovou pěnou, včetně zednického začištění.</t>
  </si>
  <si>
    <t>85</t>
  </si>
  <si>
    <t>766691914</t>
  </si>
  <si>
    <t>Vyvěšení nebo zavěšení dřevěných křídel dveří pl do 2 m2</t>
  </si>
  <si>
    <t>Ostatní práce  vyvěšení nebo zavěšení křídel s případným uložením a opětovným zavěšením po provedení stavebních změn dřevěných dveřních, plochy do 2 m2</t>
  </si>
  <si>
    <t>1.NP  4=4,000 [A] 
2.NP  3=3,000 [B] 
Celkem: A+B=7,000 [C]</t>
  </si>
  <si>
    <t>1. Ceny -1931 a -1932 lze užít jen pro křídlo mající současně obě jmenované funkce.</t>
  </si>
  <si>
    <t>86</t>
  </si>
  <si>
    <t>R76666001</t>
  </si>
  <si>
    <t>D+M dveře dřevěné s požární odolností EWS 30/DP3-C2, vnitřní, jednokřídlové, plné 1100x1970mm, ozn. 4/P</t>
  </si>
  <si>
    <t>HPL laminát' 
'kouřotěsné' 
'kování: štítek, klika/klika, provedení broušený nerez' 
'zámek vložkový s panikovou funkcí' 
'barva antracit RAL 7016, zárubně bílý hliník RAL 7006' 
'2.NP' 
1=1,000 [A]</t>
  </si>
  <si>
    <t>87</t>
  </si>
  <si>
    <t>R76666002</t>
  </si>
  <si>
    <t>D+M dveře dřevěné s požární odolností EW 30/DP3-C, vnitřní, dvoukřídlové, plné (800+450)x1970mm, ozn. 3/P</t>
  </si>
  <si>
    <t>HPL laminát' 
'do stávající ocelové zárubně' 
'kování: štítek, klika/koule, provedení broušený nerez' 
'zámek vložkový s panikovou funkcí' 
'barva antracit RAL 7016, zárubně bílý hliník RAL 7006' 
'2.NP' 
1=1,000 [A]</t>
  </si>
  <si>
    <t>88</t>
  </si>
  <si>
    <t>R76666003</t>
  </si>
  <si>
    <t>D+M dveře dřevěné, vnitřní, jednokřídlové, plné 800x1970mm, ozn. 5/L</t>
  </si>
  <si>
    <t>HPL laminát' 
'kování: štítek, klika/klika, provedení broušený nerez' 
'zámek vložkový s panikovou funkcí' 
'barva antracit RAL 7016, zárubně bílý hliník RAL 7006' 
'2.NP' 
1=1,000 [A]</t>
  </si>
  <si>
    <t>89</t>
  </si>
  <si>
    <t>R76666991</t>
  </si>
  <si>
    <t>D+M dveře dřevěné vnější s nadsvětlíkem 900x(1970+750)mm</t>
  </si>
  <si>
    <t>ze 2/3 zasklené s plným nadsvětlíkem' 
'včetně dřevěné rámové zárubně' 
1=1,000 [A]</t>
  </si>
  <si>
    <t>90</t>
  </si>
  <si>
    <t>R76699001</t>
  </si>
  <si>
    <t>D+M dřevěných vyrovnávacích schodišťových stupňů mezi m.č. 2.13 a 2.04</t>
  </si>
  <si>
    <t>2.NP' 
'vyrovnání výškového rozdílu cca 350mm dvěma schodišťovými stupni, dl. 1500mm' 
'konstrukce z dřevěných hranolků obložená cetris deskama' 
'povrch stupňů a podstupnic PVC včetně schodišťové hrany' 
1=1,000 [A]</t>
  </si>
  <si>
    <t>91</t>
  </si>
  <si>
    <t>R76699002</t>
  </si>
  <si>
    <t>D+M konstrukce pro osazení VZT jednotky v napínaném podhledu rozm. 1000x800mm</t>
  </si>
  <si>
    <t>konstrukce z desek OSB tl.24mm, rozm. 1000x800mm' 
'přichyceno ke stropu chemickými kotvami' 
1=1,000 [A]</t>
  </si>
  <si>
    <t>767</t>
  </si>
  <si>
    <t>Konstrukce zámečnické</t>
  </si>
  <si>
    <t>92</t>
  </si>
  <si>
    <t>767996701</t>
  </si>
  <si>
    <t>Demontáž atypických zámečnických konstrukcí řezáním hmotnosti jednotlivých dílů do 50 kg</t>
  </si>
  <si>
    <t>Demontáž ostatních zámečnických konstrukcí  o hmotnosti jednotlivých dílů řezáním do 50 kg</t>
  </si>
  <si>
    <t>demontáž stávajících kanálových krytů' 
cca  450.00=450,000 [A]</t>
  </si>
  <si>
    <t>1. Cenami nelze oceňovat demontáž jmenovité konstrukce, pro kterou jsou ceny vkatalogu již stanoveny.  2. Ceny lze užít pro sortiment zámečnických konstrukcí, nikoliv pro sloupy, kolejnice, vazníky apod.  3. Volba cen se řídí hmotností jednotlivě demontovaného dílu konstrukce.</t>
  </si>
  <si>
    <t>93</t>
  </si>
  <si>
    <t>R76764001</t>
  </si>
  <si>
    <t>D+M ocelových vnitřních dveří 800x1970mm, jednokřídlových, plných, hladkých, s požární odolností EI 30/DP1-C, ozn. 1/L</t>
  </si>
  <si>
    <t>kování štítkové, klika/koule, broušený nerez' 
'zámek vložkový s panikovou funkcí' 
'samozavírač' 
'barva antracit RAL 7016, zárubně bílý hliník RAL 7006' 
'1.PP' 
1=1,000 [A]</t>
  </si>
  <si>
    <t>94</t>
  </si>
  <si>
    <t>R76764002</t>
  </si>
  <si>
    <t>D+M ocelových vnitřních dveří 800x1970mm, jednokřídlových, plných, hladkých, s požární odolností EW 30/DP1-C, ozn. 2/P</t>
  </si>
  <si>
    <t>kování štítkové, klika/koule, broušený nerez' 
'zámek vložkový s panikovou funkcí' 
'barva antracit RAL 7016, zárubně bílý hliník RAL 7006' 
'1.PP' 
1=1,000 [A]</t>
  </si>
  <si>
    <t>95</t>
  </si>
  <si>
    <t>R76766002</t>
  </si>
  <si>
    <t>D+M nůžkové mříže ocelové bezpečnostní vč. bezpečnost. zámku 1810x1800mm, ozn. 2/Z</t>
  </si>
  <si>
    <t>třída bezpečnosti RC3' 
'osazení před okno zevnitř, po zatažení sklopná dovnitř' 
'zámek vložkový bezpečnostní RC3' 
'pov. úprava prášková barva RAL 9006' 
1.NP  1=1,000 [A]</t>
  </si>
  <si>
    <t>96</t>
  </si>
  <si>
    <t>R76766011</t>
  </si>
  <si>
    <t>D+M nůžkové mříže ocelové bezpečnostní vč. bezpečnost. zámku 2860x1800mm, ozn. 1/Z</t>
  </si>
  <si>
    <t>třída bezpečnosti RC3' 
'osazení před okno zevnitř, po zatažení sklopná dovnitř' 
'zámek vložkový bezpečnostní RC3' 
'pov. úprava prášková barva RAL 9006' 
1.NP  2=2,000 [A]</t>
  </si>
  <si>
    <t>97</t>
  </si>
  <si>
    <t>R76766012</t>
  </si>
  <si>
    <t>D+M nůžkové mříže ocelové bezpečnostní vč. bezpečnost. zámku 1810x1800mm, ozn. 1/Z</t>
  </si>
  <si>
    <t>98</t>
  </si>
  <si>
    <t>R76766013</t>
  </si>
  <si>
    <t>D+M nůžkové mříže ocelové bezpečnostní vč. bezpečnost. zámku 610x1800mm, ozn. 1/Z</t>
  </si>
  <si>
    <t>99</t>
  </si>
  <si>
    <t>R76799003</t>
  </si>
  <si>
    <t>D+M šachtová stěna s kovovou podkonstrukcí 1050x2950mm, ozn. 3/Z</t>
  </si>
  <si>
    <t>s revizními dvířky jednokřídlovými 2x 700x700mm' 
'uzavírání dvířek klíčem' 
'požární odolnost EI 45, revizní dvířka EW 30' 
1.NP  1=1,000 [A]</t>
  </si>
  <si>
    <t>100</t>
  </si>
  <si>
    <t>R76799004</t>
  </si>
  <si>
    <t>D+M šachtová stěna s kovovou podkonstrukcí třístranná 750x350mm, v.=2950mm, ozn. 4/Z</t>
  </si>
  <si>
    <t>s revizními dvířky jednokřídlovými 2x 400x400mm' 
'uzavírání dvířek klíčem' 
'požární odolnost EI 45, revizní dvířka EW 30' 
1.NP  1=1,000 [A]</t>
  </si>
  <si>
    <t>101</t>
  </si>
  <si>
    <t>R76799006</t>
  </si>
  <si>
    <t>D+M krytí podlahových kanálků, ozn. 6/Z</t>
  </si>
  <si>
    <t>ozn. 6/Z' 
'povrchová úprava protikorozní nátěr syntetický, 2x základní, 2x vrchní' 
337.00=337,000 [A]</t>
  </si>
  <si>
    <t>102</t>
  </si>
  <si>
    <t>R76799007</t>
  </si>
  <si>
    <t>D+M žebřík pro výlez na střechu dl. 5400mm, ozn. 7/Z</t>
  </si>
  <si>
    <t>ozn. 7/Z' 
'včetně kotvení ke stávající budově' 
'povrchová úprava žárové pozinkování' 
1=1,000 [A]</t>
  </si>
  <si>
    <t>103</t>
  </si>
  <si>
    <t>R76799008</t>
  </si>
  <si>
    <t>D+M krycí konstrukce VZT jednotek dl. 5890mm, ozn. 8/Z</t>
  </si>
  <si>
    <t>ozn. 8/Z' 
'jednotky VZT kotveny samostatně' 
'povrchová úprava žárové pozinkování' 
230.00=230,000 [A]</t>
  </si>
  <si>
    <t>104</t>
  </si>
  <si>
    <t>R76799009</t>
  </si>
  <si>
    <t>D+M sklepní světlík z polypropylénu zesíleného skleněnými vlákny 1250x600mm, v.=1300mm, ozn. 9/Z</t>
  </si>
  <si>
    <t>ozn. 9/Z' 
'včetně roštu z žár. zinkované pásové oceli' 
3=3,000 [A]</t>
  </si>
  <si>
    <t>105</t>
  </si>
  <si>
    <t>R76799010</t>
  </si>
  <si>
    <t>D+M ocelové nosníky L60/60/6mm pro osazení kabelového roštu</t>
  </si>
  <si>
    <t>včetně povrchové úpravy žárovým. pozink.' 
'kotveno chemickými kotvami' 
'L 60/60/6mm' 
3.35*4*5.50*1.1=81,070 [A]</t>
  </si>
  <si>
    <t>106</t>
  </si>
  <si>
    <t>R76799011</t>
  </si>
  <si>
    <t>D+M ocelové nosníky L60/60/6mm pro osazení lišty napínaného podhledu</t>
  </si>
  <si>
    <t>včetně povrchové úpravy žárovým. pozink.' 
'kotveno chemickými kotvami' 
'L 60/60/6mm' 
(5.90+3.70+4.30)*5.50*1.1=84,095 [A]</t>
  </si>
  <si>
    <t>776</t>
  </si>
  <si>
    <t>Podlahy povlakové</t>
  </si>
  <si>
    <t>107</t>
  </si>
  <si>
    <t>28411009</t>
  </si>
  <si>
    <t>lišta soklová PVC 18 x 80 mm</t>
  </si>
  <si>
    <t>87.35*1.02=89,097 [A] 
A * 1.02Koeficient množství=90,879 [B]</t>
  </si>
  <si>
    <t>108</t>
  </si>
  <si>
    <t>28411021</t>
  </si>
  <si>
    <t>podlahovina PVC zátěžová homogenní tl. 2,00 mm, úprava PUR, třída zátěže 34/43, hořlavost Bfl S1, hmotnost 3550 g/m2</t>
  </si>
  <si>
    <t>8.48*1.1=9,328 [A]</t>
  </si>
  <si>
    <t>109</t>
  </si>
  <si>
    <t>28411026</t>
  </si>
  <si>
    <t>PVC homogenní zátěžová elektrostaticky vodivé tl 2,00mm, R 0,05-1M?, třída zátěže 34/43, třída otěru P, hořlavost Bfl S1</t>
  </si>
  <si>
    <t>69.69*1.1=76,659 [A]</t>
  </si>
  <si>
    <t>110</t>
  </si>
  <si>
    <t>28412110</t>
  </si>
  <si>
    <t>krytina podlahová PVC vinylová tl. 2,20mm, nášlap.vrstva 0,50mm šíře 2/4 m</t>
  </si>
  <si>
    <t>39.76*1.1=43,736 [A]</t>
  </si>
  <si>
    <t>111</t>
  </si>
  <si>
    <t>776121111</t>
  </si>
  <si>
    <t>Vodou ředitelná penetrace savého podkladu povlakových podlah ředěná v poměru 1:3</t>
  </si>
  <si>
    <t>Příprava podkladu penetrace vodou ředitelná na savý podklad (válečkováním) ředěná v poměru 1:3 podlah</t>
  </si>
  <si>
    <t>1.NP' 
1.09  39.76=39,760 [A] 
'2.NP' 
2.02  8.48=8,480 [B] 
2.03  15.20=15,200 [C] 
2.04  44.37=44,370 [D] 
2.05  10.12=10,120 [E] 
Celkem: A+B+C+D+E=117,930 [F]</t>
  </si>
  <si>
    <t>1. V ceně 776 12-1511 zábrana proti vlhkosti jsou započteny i náklady na 2 vrstvy penetrace a zasypání křemičitým pískem.  2. V ceně 776 13-2111 vyztužení pletivem jsou započteny i náklady na dodávku pletiva.  3. V cenách 776 14-1111 až 776 14-4111 jsou započteny i náklady na dodání stěrky.</t>
  </si>
  <si>
    <t>112</t>
  </si>
  <si>
    <t>776141111</t>
  </si>
  <si>
    <t>Vyrovnání podkladu povlakových podlah stěrkou pevnosti 20 MPa tl 3 mm</t>
  </si>
  <si>
    <t>Příprava podkladu vyrovnání samonivelační stěrkou podlah min.pevnosti 20 MPa, tloušťky do 3 mm</t>
  </si>
  <si>
    <t>113</t>
  </si>
  <si>
    <t>776201811</t>
  </si>
  <si>
    <t>Demontáž lepených povlakových podlah bez podložky ručně</t>
  </si>
  <si>
    <t>Demontáž povlakových podlahovin lepených ručně bez podložky</t>
  </si>
  <si>
    <t>114</t>
  </si>
  <si>
    <t>776221111</t>
  </si>
  <si>
    <t>Lepení pásů z PVC standardním lepidlem</t>
  </si>
  <si>
    <t>Montáž podlahovin z PVC lepením standardním lepidlem z pásů standardních</t>
  </si>
  <si>
    <t>2.NP' 
2.02  8.48=8,480 [A]</t>
  </si>
  <si>
    <t>115</t>
  </si>
  <si>
    <t>776221121</t>
  </si>
  <si>
    <t>Lepení elektrostaticky vodivých pásů z PVC standardním lepidlem</t>
  </si>
  <si>
    <t>Montáž podlahovin z PVC lepením standardním lepidlem z pásů elektrostaticky vodivých</t>
  </si>
  <si>
    <t>2.NP' 
2.03  15.20=15,200 [A] 
2.04  44.37=44,370 [B] 
2.05  10.12=10,120 [C] 
Celkem: A+B+C=69,690 [D]</t>
  </si>
  <si>
    <t>116</t>
  </si>
  <si>
    <t>776241111</t>
  </si>
  <si>
    <t>Lepení hladkých (bez vzoru) pásů ze sametového vinylu</t>
  </si>
  <si>
    <t>Montáž podlahovin ze sametového vinylu lepením pásů hladkých (bez vzoru)</t>
  </si>
  <si>
    <t>117</t>
  </si>
  <si>
    <t>776410811</t>
  </si>
  <si>
    <t>Odstranění soklíků a lišt pryžových nebo plastových</t>
  </si>
  <si>
    <t>Demontáž soklíků nebo lišt pryžových nebo plastových</t>
  </si>
  <si>
    <t>1.NP' 
1.09  (6.45+6.40+0.15)*2-0.80*2=24,400 [A] 
'2.NP' 
2.02  (4.20+2.00)*2-0.80=11,600 [B] 
2.03  (4.20+3.75)*2-0.80=15,100 [C] 
2.04  (7.45+6.00+0.15)*2-(0.80+1.10+1.25)=24,050 [D] 
2.05  (4.00+2.50)*2-0.80=12,200 [E] 
Celkem: A+B+C+D+E=87,350 [F]</t>
  </si>
  <si>
    <t>118</t>
  </si>
  <si>
    <t>776411111</t>
  </si>
  <si>
    <t>Montáž obvodových soklíků výšky do 80 mm</t>
  </si>
  <si>
    <t>Montáž soklíků lepením obvodových, výšky do 80 mm</t>
  </si>
  <si>
    <t>1.NP' 
1.09  (6.45+6.40+0.15)*2-0.80*2=24,400 [A] 
'2.NP' 
2.02  (4.20+2.00)*2-0.80=11,600 [B] 
2.03  (4.20+3.75)*2-0.80=15,100 [C] 
2.04  (7.45+6.00+0.15)*2-(1.10+0.80+1.25)=24,050 [D] 
2.05  (4.00+2.50)*2-0.80=12,200 [E] 
Celkem: A+B+C+D+E=87,350 [F]</t>
  </si>
  <si>
    <t>119</t>
  </si>
  <si>
    <t>998776102</t>
  </si>
  <si>
    <t>Přesun hmot tonážní pro podlahy povlakové v objektech v do 12 m</t>
  </si>
  <si>
    <t>Přesun hmot pro podlahy povlakové  stanovený z hmotnosti přesunovaného materiálu vodorovná dopravní vzdálenost do 50 m v objektech výšky přes 6 do 12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</si>
  <si>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-6181 pro přesun prováděný bez použití mechanizace, tj. za ztížených podmínek, lze použít pouze pro hmotnost materiálu, která se tímto způsobem skutečně přemísťuje.</t>
  </si>
  <si>
    <t>777</t>
  </si>
  <si>
    <t>Podlahy lité</t>
  </si>
  <si>
    <t>120</t>
  </si>
  <si>
    <t>777511125</t>
  </si>
  <si>
    <t>Krycí epoxidová stěrka tloušťky přes 2 do 3 mm průmyslové lité podlahy</t>
  </si>
  <si>
    <t>Krycí stěrka průmyslová epoxidová, tloušťky přes 2 do 3 mm</t>
  </si>
  <si>
    <t>1.PP' 
'včetně penetrace' 
0.04 17.50-4.00=13,500 [A] 
vytažení na stěnu (4.45+4.30)*2*0.30=5,250 [B] 
0.16.2  17.20=17,200 [C] 
vytažení na stěnu (5.55+3.05)*2*0.30=5,160 [D] 
Celkem: A+B+C+D=41,110 [E]</t>
  </si>
  <si>
    <t>121</t>
  </si>
  <si>
    <t>998777101</t>
  </si>
  <si>
    <t>Přesun hmot tonážní pro podlahy lité v objektech v do 6 m</t>
  </si>
  <si>
    <t>Přesun hmot pro podlahy lité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</si>
  <si>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-7181 pro přesun prováděný bez použití mechanizace, tj. za ztížených podmínek, lze použít pouze pro hmotnost materiálu, která se tímto způsobem skutečně přemísťuje.</t>
  </si>
  <si>
    <t>783</t>
  </si>
  <si>
    <t>Dokončovací práce - nátěry</t>
  </si>
  <si>
    <t>122</t>
  </si>
  <si>
    <t>783314201</t>
  </si>
  <si>
    <t>Základní antikorozní jednonásobný syntetický standardní nátěr zámečnických konstrukcí</t>
  </si>
  <si>
    <t>Základní antikorozní nátěr zámečnických konstrukcí jednonásobný syntetický standardní</t>
  </si>
  <si>
    <t>zárubně' 
(0.80+1.97*2)*0.26*3=3,697 [A] 
(1.10+1.97*2)*0.26=1,310 [B] 
(1.25+1.97*2)*0.26=1,349 [C] 
Celkem: A+B+C=6,356 [D]</t>
  </si>
  <si>
    <t>123</t>
  </si>
  <si>
    <t>783315101</t>
  </si>
  <si>
    <t>Mezinátěr jednonásobný syntetický standardní zámečnických konstrukcí</t>
  </si>
  <si>
    <t>Mezinátěr zámečnických konstrukcí jednonásobný syntetický standardní</t>
  </si>
  <si>
    <t>124</t>
  </si>
  <si>
    <t>783317101</t>
  </si>
  <si>
    <t>Krycí jednonásobný syntetický standardní nátěr zámečnických konstrukcí</t>
  </si>
  <si>
    <t>Krycí nátěr (email) zámečnických konstrukcí jednonásobný syntetický standardní</t>
  </si>
  <si>
    <t>125</t>
  </si>
  <si>
    <t>783806807</t>
  </si>
  <si>
    <t>Odstranění nátěrů z omítek odstraňovačem nátěrů</t>
  </si>
  <si>
    <t>Odstranění nátěrů z omítek odstraňovačem nátěrů s obroušením</t>
  </si>
  <si>
    <t>1.PP' 
0.04  (4.45+4.30)*2*3.00=52,500 [A] 
'2.NP' 
2.03  (4.20+3.75)*2*3.30=52,470 [B] 
2.04  (7.45+6.00)*2*3.30=88,770 [C] 
2.05  (4.00+2.50)*2*3.30=42,900 [D] 
236.64*0.05=11,832 [E] 
Celkem: A+B+C+D+E=248,472 [F]</t>
  </si>
  <si>
    <t>126</t>
  </si>
  <si>
    <t>783806811</t>
  </si>
  <si>
    <t>Odstranění nátěrů z omítek oškrábáním</t>
  </si>
  <si>
    <t>784</t>
  </si>
  <si>
    <t>Dokončovací práce - malby a tapety</t>
  </si>
  <si>
    <t>127</t>
  </si>
  <si>
    <t>784111031</t>
  </si>
  <si>
    <t>Omytí podkladu v místnostech výšky do 3,80 m</t>
  </si>
  <si>
    <t>Omytí podkladu omytí v místnostech výšky do 3,80 m</t>
  </si>
  <si>
    <t>1.PP' 
0.04   (4.45+4.30)*2*3.00+17.50=70,000 [A] 
0.16.1  (5.55+6.00)*2*3.00 +33.30=102,600 [B] 
0.16.2  (5.55+3.05)*2*3.00+17.20=68,800 [C] 
'1.NP' 
1.09  (6.45+5.80+0.15+0.40)*2*2.95=75,520 [D] 
105  (4.05+3.00)*2*2.95+12.10=53,695 [E] 
'2.NP' 
2.02  (4.20+2.00)*2*3.30+8.48=49,400 [F] 
2.03  (4.20+3.75)*2*3.30+15.20=67,670 [G] 
2.04  (7.45+6.00+0.35+0.15)*2*3.30+44.37=136,440 [H] 
2.05  (4.00+2.50)*2*3.30+10.12=53,020 [I] 
677.145*0.05=33,857 [J] 
Celkem: A+B+C+D+E+F+G+H+I+J=711,002 [K]</t>
  </si>
  <si>
    <t>128</t>
  </si>
  <si>
    <t>784181101</t>
  </si>
  <si>
    <t>Základní akrylátová jednonásobná penetrace podkladu v místnostech výšky do 3,80m</t>
  </si>
  <si>
    <t>Penetrace podkladu jednonásobná základní akrylátová v místnostech výšky do 3,80 m</t>
  </si>
  <si>
    <t>129</t>
  </si>
  <si>
    <t>784211111</t>
  </si>
  <si>
    <t>Dvojnásobné  bílé malby ze směsí za mokra velmi dobře otěruvzdorných v místnostech výšky do 3,80 m</t>
  </si>
  <si>
    <t>Malby z malířských směsí otěruvzdorných za mokra dvojnásobné, bílé za mokra otěruvzdorné velmi dobře v místnostech výšky do 3,80 m</t>
  </si>
  <si>
    <t>798</t>
  </si>
  <si>
    <t>Požární zabezpečení stavby</t>
  </si>
  <si>
    <t>130</t>
  </si>
  <si>
    <t>R79800001</t>
  </si>
  <si>
    <t>Hasící přístroj práškový CO2 5kg, vč. osazení, hasící schopnost 13A (89B)</t>
  </si>
  <si>
    <t>KS</t>
  </si>
  <si>
    <t>P 1.02 - kabelová místnost ZZ  1=1,000 [A] 
P 1.03 - kabelová místnost SZ  1=1,000 [B] 
Celkem: A+B=2,000 [C]</t>
  </si>
  <si>
    <t>131</t>
  </si>
  <si>
    <t>R79800003</t>
  </si>
  <si>
    <t>Hasící přístroj sněhový CO2 5kg, vč. osazení, hasící schopnost 13A (70B)</t>
  </si>
  <si>
    <t>N 2.01 - stavědlová ústředna  2=2,000 [A] 
N 2.02 - napájecí zdroje  1=1,000 [B] 
Celkem: A+B=3,000 [C]</t>
  </si>
  <si>
    <t>132</t>
  </si>
  <si>
    <t>R79811111</t>
  </si>
  <si>
    <t>Požární ucpávky a pož. utěsnění dilatačních spar</t>
  </si>
  <si>
    <t>Požární ucpávka s požární odolnost EI 60/DP1 otvor pr. 90-110mm</t>
  </si>
  <si>
    <t>dle Požárně bezpečnostního řešení' 
'požární ucpávky, prostupy, manžety, EI 60/DP1'  
'požární těsnění dilatačních spar ocelových nosníků prostupujících SDK příčkou 280x330mm (5ks)' 
1=1,000 [A]</t>
  </si>
  <si>
    <t>1. V cenách -1111 až 1119, -1131 až 1219, -1321 až 1419 je započtena tloušťka vyplňované spáry 15mm a šířka 20 mm.  2. V cenách -1301 až 1319, -1421 až 1429 je započtena tloušťka vyplňované spáry 25mm a šířka 15 mm.  3. V cenách -1121 až 1129, -1221 až 1229, -1501 až 1509 je započtena tloušťka vyplňované spáry 15-20 mm.  4. V cenách -1111 až 1119, -1131 až 1219, -1321 až 1419 je započteno opláštění potrubí minerální vlnou tloušťky 35mm.  5. V cenách -1121 až 1129, -1221 až 1229 je započteno opláštění potrubí minerální vlnou tloušťky 32mm.  6. V cenách -1301 až 1319, -1421 až 1429 je započteno opláštění potrubí minerální vlnou tloušťky 20mm.</t>
  </si>
  <si>
    <t>Různé dokončovací konstrukce a práce pozemních staveb</t>
  </si>
  <si>
    <t>133</t>
  </si>
  <si>
    <t>952901111</t>
  </si>
  <si>
    <t>Vyčištění budov bytové a občanské výstavby při výšce podlaží do 4 m</t>
  </si>
  <si>
    <t>Vyčištění budov nebo objektů před předáním do užívání  budov bytové nebo občanské výstavby, světlé výšky podlaží do 4 m</t>
  </si>
  <si>
    <t>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t>
  </si>
  <si>
    <t>Bourání konstrukcí</t>
  </si>
  <si>
    <t>134</t>
  </si>
  <si>
    <t>961055111</t>
  </si>
  <si>
    <t>Bourání základů ze ŽB</t>
  </si>
  <si>
    <t>Bourání základů z betonu  železového</t>
  </si>
  <si>
    <t>stávající kanály' 
3.75*0.60*0.15*2=0,675 [A] 
3.75*0.90*0.20=0,675 [B] 
Celkem: A+B=1,350 [C]</t>
  </si>
  <si>
    <t>135</t>
  </si>
  <si>
    <t>962031133</t>
  </si>
  <si>
    <t>Bourání příček z cihel pálených na MVC tl do 150 mm</t>
  </si>
  <si>
    <t>Bourání příček z cihel, tvárnic nebo příčkovek  z cihel pálených, plných nebo dutých na maltu vápennou nebo vápenocementovou, tl. do 150 mm</t>
  </si>
  <si>
    <t>1.PP' 
'0.16.2' 
5.55*2.75=15,263 [A] 
'2.NP' 
'2.02' 
(4.35+2.00+2.40+0.70)*3.35-(1.10+0.80)*1.97=27,915 [B] 
Celkem: A+B=43,178 [C]</t>
  </si>
  <si>
    <t>136</t>
  </si>
  <si>
    <t>962032231</t>
  </si>
  <si>
    <t>Bourání zdiva z cihel pálených nebo vápenopískových na MV nebo MVC přes 1 m3</t>
  </si>
  <si>
    <t>Bourání zdiva nadzákladového z cihel nebo tvárnic  z cihel pálených nebo vápenopískových, na maltu vápennou nebo vápenocementovou, objemu přes 1 m3</t>
  </si>
  <si>
    <t>2.NP' 
'2.03' 
1.20*3.35*0.30=1,206 [A]</t>
  </si>
  <si>
    <t>1. Bourání pilířů o průřezu přes 0,36 m2 se oceňuje příslušnými cenami -2230, -2231, -2240, -2241,-2253 a -2254 jako bourání zdiva nadzákladového cihelného.</t>
  </si>
  <si>
    <t>137</t>
  </si>
  <si>
    <t>965042241</t>
  </si>
  <si>
    <t>Bourání podkladů pod dlažby nebo mazanin betonových nebo z litého asfaltu tl přes 100 mm pl pře 4 m2</t>
  </si>
  <si>
    <t>Bourání mazanin betonových nebo z litého asfaltu tl. přes 100 mm, plochy přes 4 m2</t>
  </si>
  <si>
    <t>1.PP' 
3.75*1.90*0.15=1,069 [A]</t>
  </si>
  <si>
    <t>138</t>
  </si>
  <si>
    <t>965045113</t>
  </si>
  <si>
    <t>Bourání potěrů cementových nebo pískocementových tl do 50 mm pl přes 4 m2</t>
  </si>
  <si>
    <t>Bourání potěrů tl. do 50 mm cementových nebo pískocementových, plochy přes 4 m2</t>
  </si>
  <si>
    <t>139</t>
  </si>
  <si>
    <t>965082923</t>
  </si>
  <si>
    <t>Odstranění násypů pod podlahami tl do 100 mm pl přes 2 m2</t>
  </si>
  <si>
    <t>Odstranění násypu pod podlahami nebo ochranného násypu na střechách tl. do 100 mm, plochy přes 2 m2</t>
  </si>
  <si>
    <t>2.NP' 
'prosátý písek tl. 10mm' 
2.02  8.48*0.01=0,085 [A] 
2.03  15.20*0.01=0,152 [B] 
2.04  44.37*0.01=0,444 [C] 
Celkem: A+B+C=0,681 [D]</t>
  </si>
  <si>
    <t>140</t>
  </si>
  <si>
    <t>968062376</t>
  </si>
  <si>
    <t>Vybourání dřevěných rámů oken zdvojených včetně křídel pl do 4 m2</t>
  </si>
  <si>
    <t>Vybourání dřevěných rámů oken s křídly, dveřních zárubní, vrat, stěn, ostění nebo obkladů  rámů oken s křídly zdvojených, plochy do 4 m2</t>
  </si>
  <si>
    <t>1.NP' 
1.50*1.80=2,700 [A]</t>
  </si>
  <si>
    <t>1. V cenách -2244 až -2747 jsou započteny i náklady na vyvěšení křídel.</t>
  </si>
  <si>
    <t>141</t>
  </si>
  <si>
    <t>968062456</t>
  </si>
  <si>
    <t>Vybourání dřevěných dveřních zárubní pl přes 2 m2</t>
  </si>
  <si>
    <t>Vybourání dřevěných rámů oken s křídly, dveřních zárubní, vrat, stěn, ostění nebo obkladů  dveřních zárubní, plochy přes 2 m2</t>
  </si>
  <si>
    <t>1.NP' 
'105'   
0.90*(1.97+0.75)=2,448 [A]</t>
  </si>
  <si>
    <t>142</t>
  </si>
  <si>
    <t>968072244</t>
  </si>
  <si>
    <t>Vybourání kovových rámů oken jednoduchých včetně křídel pl do 1 m2</t>
  </si>
  <si>
    <t>Vybourání kovových rámů oken s křídly, dveřních zárubní, vrat, stěn, ostění nebo obkladů  okenních rámů s křídly jednoduchých, plochy do 1 m2</t>
  </si>
  <si>
    <t>1.PP' 
'0.16.2' 
0.90*0.60=0,540 [A] 
'0.17' 
1.20*0.60*2=1,440 [B] 
Celkem: A+B=1,980 [C]</t>
  </si>
  <si>
    <t>1. V cenách -2244 až -2559 jsou započteny i náklady na vyvěšení křídel.  2. Cenou -2641 se oceňuje i vybourání nosné ocelové konstrukce pro sádrokartonové příčky.</t>
  </si>
  <si>
    <t>143</t>
  </si>
  <si>
    <t>968072455</t>
  </si>
  <si>
    <t>Vybourání kovových dveřních zárubní pl do 2 m2</t>
  </si>
  <si>
    <t>Vybourání kovových rámů oken s křídly, dveřních zárubní, vrat, stěn, ostění nebo obkladů  dveřních zárubní, plochy do 2 m2</t>
  </si>
  <si>
    <t>1.PP' 
0.04  0.80*1.97=1,576 [A] 
'2.NP' 
2.04  0.80*1.97=1,576 [B] 
Celkem: A+B=3,152 [C]</t>
  </si>
  <si>
    <t>144</t>
  </si>
  <si>
    <t>968072456</t>
  </si>
  <si>
    <t>Vybourání kovových dveřních zárubní pl přes 2 m2</t>
  </si>
  <si>
    <t>Vybourání kovových rámů oken s křídly, dveřních zárubní, vrat, stěn, ostění nebo obkladů  dveřních zárubní, plochy přes 2 m2</t>
  </si>
  <si>
    <t>2.NP' 
2.04  1.25*1.97=2,463 [A]</t>
  </si>
  <si>
    <t>145</t>
  </si>
  <si>
    <t>971033431</t>
  </si>
  <si>
    <t>Vybourání otvorů ve zdivu cihelném pl do 0,25 m2 na MVC nebo MV tl do 150 mm</t>
  </si>
  <si>
    <t>Vybourání otvorů ve zdivu základovém nebo nadzákladovém z cihel, tvárnic, příčkovek  z cihel pálených na maltu vápennou nebo vápenocementovou plochy do 0,25 m2, tl. do 150 mm</t>
  </si>
  <si>
    <t>1.PP' 
0.04  1=1,000 [A]</t>
  </si>
  <si>
    <t>146</t>
  </si>
  <si>
    <t>971033441</t>
  </si>
  <si>
    <t>Vybourání otvorů ve zdivu cihelném pl do 0,25 m2 na MVC nebo MV tl do 300 mm</t>
  </si>
  <si>
    <t>Vybourání otvorů ve zdivu základovém nebo nadzákladovém z cihel, tvárnic, příčkovek  z cihel pálených na maltu vápennou nebo vápenocementovou plochy do 0,25 m2, tl. do 300 mm</t>
  </si>
  <si>
    <t>1.PP' 
0.16.1  1=1,000 [A]</t>
  </si>
  <si>
    <t>147</t>
  </si>
  <si>
    <t>971033531</t>
  </si>
  <si>
    <t>Vybourání otvorů ve zdivu cihelném pl do 1 m2 na MVC nebo MV tl do 150 mm</t>
  </si>
  <si>
    <t>Vybourání otvorů ve zdivu základovém nebo nadzákladovém z cihel, tvárnic, příčkovek  z cihel pálených na maltu vápennou nebo vápenocementovou plochy do 1 m2, tl. do 150 mm</t>
  </si>
  <si>
    <t>2.NP' 
2.04  0.30*2.05=0,615 [A]</t>
  </si>
  <si>
    <t>148</t>
  </si>
  <si>
    <t>971033541</t>
  </si>
  <si>
    <t>Vybourání otvorů ve zdivu cihelném pl do 1 m2 na MVC nebo MV tl do 300 mm</t>
  </si>
  <si>
    <t>Vybourání otvorů ve zdivu základovém nebo nadzákladovém z cihel, tvárnic, příčkovek  z cihel pálených na maltu vápennou nebo vápenocementovou plochy do 1 m2, tl. do 300 mm</t>
  </si>
  <si>
    <t>1.NP' 
105  1.10*0.90*0.30=0,297 [A]</t>
  </si>
  <si>
    <t>149</t>
  </si>
  <si>
    <t>971033631</t>
  </si>
  <si>
    <t>Vybourání otvorů ve zdivu cihelném pl do 4 m2 na MVC nebo MV tl do 150 mm</t>
  </si>
  <si>
    <t>Vybourání otvorů ve zdivu základovém nebo nadzákladovém z cihel, tvárnic, příčkovek  z cihel pálených na maltu vápennou nebo vápenocementovou plochy do 4 m2, tl. do 150 mm</t>
  </si>
  <si>
    <t>1.PP' 
0.04  0.55*2.05=1,128 [A] 
0.16.2  1.00*2.05=2,050 [B] 
Celkem: A+B=3,178 [C]</t>
  </si>
  <si>
    <t>150</t>
  </si>
  <si>
    <t>973031335</t>
  </si>
  <si>
    <t>Vysekání kapes ve zdivu cihelném na MV nebo MVC pl do 0,16 m2 hl do 300 mm</t>
  </si>
  <si>
    <t>Vysekání výklenků nebo kapes ve zdivu z cihel  na maltu vápennou nebo vápenocementovou kapes, plochy do 0,16 m2, hl. do 300 mm</t>
  </si>
  <si>
    <t>151</t>
  </si>
  <si>
    <t>974031664</t>
  </si>
  <si>
    <t>Vysekání rýh ve zdivu cihelném pro vtahování nosníků hl do 150 mm v do 150 mm</t>
  </si>
  <si>
    <t>Vysekání rýh ve zdivu cihelném na maltu vápennou nebo vápenocementovou  pro vtahování nosníků do zdí, před vybouráním otvoru do hl. 150 mm, při v. nosníku do 150 mm</t>
  </si>
  <si>
    <t>1.PP' 
0.04  1.25=1,250 [A]</t>
  </si>
  <si>
    <t>152</t>
  </si>
  <si>
    <t>1.PP' 
2x Ič.80 - 1200mm  1.20=1,200 [A] 
2x L50x50x6 - 900mm  0.90=0,900 [B] 
2x Ič.80 - 900mm  0.90*2=1,800 [C] 
2x Ič.80 - 1200mm  1.20=1,200 [D] 
2x Ič.100 - 750mm  0.75*2=1,500 [E] 
2x L 50x50x6 - 900mm  0.90=0,900 [F] 
Celkem: A+B+C+D+E+F=7,500 [G]</t>
  </si>
  <si>
    <t>153</t>
  </si>
  <si>
    <t>977211112</t>
  </si>
  <si>
    <t>Řezání stěnovou pilou ŽB kcí s výztuží průměru do 16 mm hl do 350 mm</t>
  </si>
  <si>
    <t>Řezání konstrukcí stěnovou pilou železobetonových průměru řezané výztuže do 16 mm hloubka řezu přes 200 do 350 mm</t>
  </si>
  <si>
    <t>2.NP' 
'2.05 prostup pro kabely'  
(0.50+0.20)*2=1,400 [A]</t>
  </si>
  <si>
    <t>1. Množství měrných jednotek se určuje:  a) u řezů v m délky řezu v závislosti na jeho hloubce,  b) u příplatku za řezy do výztuže průměru přes 16 mm v cm2 plochy řezané výztuže.  2. Vcenách jsou započteny i náklady na spotřebu vody.  3. V cenách nejsou započteny náklady na vybourání konstrukce; tyto náklady se oceňují cenami katalogu 801-3 Budovy a haly - bourání konstrukcí.</t>
  </si>
  <si>
    <t>997</t>
  </si>
  <si>
    <t>Přesun sutě</t>
  </si>
  <si>
    <t>154</t>
  </si>
  <si>
    <t>997013111</t>
  </si>
  <si>
    <t>Vnitrostaveništní doprava suti a vybouraných hmot pro budovy v do 6 m s použitím mechanizace</t>
  </si>
  <si>
    <t>Vnitrostaveništní doprava suti a vybouraných hmot  vodorovně do 50 m svisle s použitím mechanizace pro budovy a haly výšky do 6 m</t>
  </si>
  <si>
    <t>1. Vcenách -3111 až -3217 jsou započteny i náklady na:  a) vodorovnou dopravu na uvedenou vzdálenost,  b) svislou dopravu prouvedenou výšku budovy,  c) naložení na vodorovný dopravní prostředek pro odvoz na skládku nebo meziskládku,  d) náklady na rozhrnutí a urovnání suti na dopravním prostředku.  2. Jestliže se pro svislý přesun použije shoz nebo zařízení investora (např. výtah vbudově), užijí se pro ocenění vodorovné dopravy suti ceny -3111, 3151 a -3211 pro budovy a haly výšky do 6 m.  3. Montáž, demontáž a pronájem shozu se ocení cenami souboru cen 997 01-33 Shoz suti.  4. Ceny -3151 až -3162 lze použít vpřípadě, kdy dochází ke ztížení dopravy suti např. tím, že není možné instalovat jeřáb.</t>
  </si>
  <si>
    <t>155</t>
  </si>
  <si>
    <t>997013501</t>
  </si>
  <si>
    <t>Odvoz suti a vybouraných hmot na skládku nebo meziskládku do 1 km se složením</t>
  </si>
  <si>
    <t>Odvoz suti a vybouraných hmot na skládku nebo meziskládku  se složením, na vzdálenost do 1 km</t>
  </si>
  <si>
    <t>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t>
  </si>
  <si>
    <t>156</t>
  </si>
  <si>
    <t>997013509</t>
  </si>
  <si>
    <t>Příplatek k odvozu suti a vybouraných hmot na skládku ZKD 1 km přes 1 km</t>
  </si>
  <si>
    <t>Odvoz suti a vybouraných hmot na skládku nebo meziskládku  se složením, na vzdálenost Příplatek k ceně za každý další i započatý 1 km přes 1 km</t>
  </si>
  <si>
    <t>cihly + železobeton_95km' 
19.186*(95-1)=1 803,484 [A] 
'beton_50km' 
8.477*(50-1)=415,373 [B] 
'dřevo_60km' 
0.256*(60-1)=15,104 [C] 
Celkem: A+B+C=2 233,961 [D]</t>
  </si>
  <si>
    <t>157</t>
  </si>
  <si>
    <t>R99701380</t>
  </si>
  <si>
    <t>Poplatek za uložení na skládce (skládkovné) stavebního odpadu železobetonového kód odpadu 170 101</t>
  </si>
  <si>
    <t>Poplatek za uložení stavebního odpadu na skládce (skládkovné) z armovaného betonu zatříděného do Katalogu odpadů pod kódem 170 101</t>
  </si>
  <si>
    <t>1. Ceny uvedené vsouboru cen je doporučeno upravit podle aktuálních cen místně příslušné skládky odpadů.  2. Uložení odpadů neuvedených vsouboru cen se oceňuje individuálně.  3. Vcenách je započítán poplatek za ukládaní odpadu dle zákona 185/2001 Sb.  4. Případné drcení stavebního odpadu lze ocenit souborem cen 997 00-60 Drcení stavebního odpadu zkatalogu 800-6 Demolice objektů.</t>
  </si>
  <si>
    <t>158</t>
  </si>
  <si>
    <t>R99701381</t>
  </si>
  <si>
    <t>Poplatek za uložení na skládce (skládkovné) stavebního odpadu cihelného kód odpadu 170 102</t>
  </si>
  <si>
    <t>Poplatek za uložení stavebního odpadu na skládce (skládkovné) cihelného zatříděného do Katalogu odpadů pod kódem 170 102</t>
  </si>
  <si>
    <t>159</t>
  </si>
  <si>
    <t>R99701382</t>
  </si>
  <si>
    <t>Poplatek za uložení na skládce (skládkovné) stavebního odpadu dřevěného kód odpadu 170 201</t>
  </si>
  <si>
    <t>Poplatek za uložení stavebního odpadu na skládce (skládkovné) dřevěného zatříděného do Katalogu odpadů pod kódem 170 201</t>
  </si>
  <si>
    <t>160</t>
  </si>
  <si>
    <t>R99701383</t>
  </si>
  <si>
    <t>Poplatek za uložení na skládce (skládkovné) stavebního odpadu betonového kód odpadu 170 101</t>
  </si>
  <si>
    <t>Poplatek za uložení stavebního odpadu na skládce (skládkovné) z prostého betonu zatříděného do Katalogu odpadů pod kódem 170 101</t>
  </si>
  <si>
    <t>161</t>
  </si>
  <si>
    <t>R99701384</t>
  </si>
  <si>
    <t>Poplatek za uložení na skládce (skládkovné) stavebního odpadu izolací kód odpadu 170 604</t>
  </si>
  <si>
    <t>Poplatek za uložení stavebního odpadu na skládce (skládkovné) z izolačních materiálů zatříděného do Katalogu odpadů pod kódem 170 604</t>
  </si>
  <si>
    <t>162</t>
  </si>
  <si>
    <t>R99701386</t>
  </si>
  <si>
    <t>Poplatek za uložení na skládce (skládkovné) stavebního odpadu z plastických hmot kód odpadu 170 203</t>
  </si>
  <si>
    <t>Poplatek za uložení stavebního odpadu na skládce (skládkovné) z plastických hmot zatříděného do Katalogu odpadů pod kódem 170 203</t>
  </si>
  <si>
    <t>163</t>
  </si>
  <si>
    <t>R99722385</t>
  </si>
  <si>
    <t>Poplatek za uložení na skládce (skládkovné) odpadu asfaltového bez dehtu kód odpadu 170 302</t>
  </si>
  <si>
    <t>Poplatek za uložení stavebního odpadu na skládce (skládkovné) asfaltového bez obsahu dehtu zatříděného do Katalogu odpadů pod kódem 170 302</t>
  </si>
  <si>
    <t>998</t>
  </si>
  <si>
    <t>Přesun hmot</t>
  </si>
  <si>
    <t>164</t>
  </si>
  <si>
    <t>998011002</t>
  </si>
  <si>
    <t>Přesun hmot pro budovy zděné v do 12 m</t>
  </si>
  <si>
    <t>Přesun hmot pro budovy občanské výstavby, bydlení, výrobu a služby  s nosnou svislou konstrukcí zděnou z cihel, tvárnic nebo kamene vodorovná dopravní vzdálenost do 100 m pro budovy výšky přes 6 do 12 m</t>
  </si>
  <si>
    <t>1. Ceny -7001 až -7006 lze použít vpřípadě, kdy dochází ke ztížení přesunu např. tím, že není možné instalovat jeřáb.  2. Kcenám -7001 až -7006 lze použít příplatky za zvětšený přesun -1014 až -1019, -2034 až -2039 nebo -2114 až 2119.  3. Jestliže pro svislý přesun používá zařízení investora (např. výtah vbudově), užijí se pro ocenění přesunu hmot ceny stanovené pro nejmenší výšku, tj. 6 m.</t>
  </si>
  <si>
    <t>59590754R</t>
  </si>
  <si>
    <t>59590755R</t>
  </si>
  <si>
    <t>763164791R</t>
  </si>
  <si>
    <t>deska obkladová, protipožární odolnost 45min.</t>
  </si>
  <si>
    <t>111,61*1,15</t>
  </si>
  <si>
    <t>deska obkladová, protipožární odolnost 60min.</t>
  </si>
  <si>
    <t>2,011*1,15</t>
  </si>
  <si>
    <t>deska obkladová, protipožární odolnost 60min., nosná konstrukce, spojovací materiál</t>
  </si>
  <si>
    <t>deska obkladová, protipožární odolnost 45min., nosná konstrukce, spojovací materiál</t>
  </si>
  <si>
    <t xml:space="preserve">Montáž protipožárního obkladu kovových kcí </t>
  </si>
  <si>
    <t xml:space="preserve">"požární odolnost R45""cementotřísková deska tl. 20mm""nosník HEA 240, HEB 240"(0,26*4)*(6,20*4);"nosník HEA 200"(0,22*4)*(5,20*3);"nosník HEA 160"(0,18*4)*(5,20*11)+80,704*0,1;"cementotřísková deska tl. 22mm""nosník IPE 160"(0,182+0,104)*2*(3,30*4+2,40*2); "nosník IPE 140"(0,16*2+0,113)*2,50*2; "nosník IPE 120"(0,14*2+0,104)*2,50*2; "nosník IPE 100"(0,12*2+0,095)*1,40*4+(0,12*2+0,095)*0,80*2+6,497*0,1; "nosník IPE 80" (0,102+0,068)*2*(1,30*2+0,80*8+0,60*2)+13,764*0,1; "požární odolnost R60""kalcium silikátová protipožární deska""nosník IPE 100"(0,12*2+0,095)*2,50*2; "nosník IPE 80"(0,10*2+0,086)*0,535+1,828*0,1; Součet=113,072   </t>
  </si>
  <si>
    <t>Obklad z protipožárních desek, montáž obkladu konstrukcí kovových, montáž podpůrné konstrukce protipožárních desek</t>
  </si>
  <si>
    <t>včetně protikorozní ochrany OK dle vydaných TKP staveb státních drah' 
'chemicky kotveno do stávajícího průvlaku' 
250,780=250,780 [A]</t>
  </si>
</sst>
</file>

<file path=xl/styles.xml><?xml version="1.0" encoding="utf-8"?>
<styleSheet xmlns="http://schemas.openxmlformats.org/spreadsheetml/2006/main">
  <numFmts count="1">
    <numFmt numFmtId="164" formatCode="#,##0.000"/>
  </numFmts>
  <fonts count="8">
    <font>
      <sz val="10"/>
      <name val="Arial"/>
    </font>
    <font>
      <b/>
      <sz val="16"/>
      <color indexed="8"/>
      <name val="Arial"/>
      <family val="2"/>
      <charset val="238"/>
    </font>
    <font>
      <b/>
      <sz val="11"/>
      <name val="Arial"/>
      <family val="2"/>
      <charset val="238"/>
    </font>
    <font>
      <sz val="10"/>
      <color indexed="9"/>
      <name val="Arial"/>
      <family val="2"/>
      <charset val="238"/>
    </font>
    <font>
      <b/>
      <sz val="10"/>
      <name val="Arial"/>
      <family val="2"/>
      <charset val="238"/>
    </font>
    <font>
      <i/>
      <sz val="10"/>
      <name val="Arial"/>
      <family val="2"/>
      <charset val="238"/>
    </font>
    <font>
      <sz val="10"/>
      <color rgb="FFFF0000"/>
      <name val="Arial"/>
      <family val="2"/>
      <charset val="238"/>
    </font>
    <font>
      <i/>
      <sz val="10"/>
      <color rgb="FFFF0000"/>
      <name val="Arial"/>
      <family val="2"/>
      <charset val="238"/>
    </font>
  </fonts>
  <fills count="5">
    <fill>
      <patternFill patternType="none"/>
    </fill>
    <fill>
      <patternFill patternType="gray125"/>
    </fill>
    <fill>
      <patternFill patternType="solid">
        <fgColor rgb="FFD9D9D9"/>
        <bgColor indexed="64"/>
      </patternFill>
    </fill>
    <fill>
      <patternFill patternType="solid">
        <fgColor rgb="FFCB441A"/>
        <bgColor indexed="64"/>
      </patternFill>
    </fill>
    <fill>
      <patternFill patternType="solid">
        <fgColor theme="0"/>
        <bgColor indexed="64"/>
      </patternFill>
    </fill>
  </fills>
  <borders count="6">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48">
    <xf numFmtId="0" fontId="0" fillId="0" borderId="0" xfId="0">
      <alignment vertical="center"/>
    </xf>
    <xf numFmtId="0" fontId="0" fillId="2" borderId="0" xfId="0" applyFill="1">
      <alignment vertical="center"/>
    </xf>
    <xf numFmtId="0" fontId="1" fillId="2" borderId="0" xfId="0" applyFont="1" applyFill="1" applyAlignment="1">
      <alignment horizontal="center" vertical="center"/>
    </xf>
    <xf numFmtId="0" fontId="0" fillId="2" borderId="1" xfId="0" applyFill="1" applyBorder="1">
      <alignment vertical="center"/>
    </xf>
    <xf numFmtId="0" fontId="2" fillId="2" borderId="0" xfId="0" applyFont="1" applyFill="1">
      <alignment vertical="center"/>
    </xf>
    <xf numFmtId="0" fontId="2" fillId="2" borderId="0" xfId="0" applyFont="1" applyFill="1" applyAlignment="1">
      <alignment horizontal="left" vertical="center"/>
    </xf>
    <xf numFmtId="0" fontId="0" fillId="2" borderId="2" xfId="0" applyFill="1" applyBorder="1">
      <alignment vertical="center"/>
    </xf>
    <xf numFmtId="0" fontId="0" fillId="2" borderId="3" xfId="0" applyFill="1" applyBorder="1" applyAlignment="1">
      <alignment horizontal="center" vertical="center"/>
    </xf>
    <xf numFmtId="4" fontId="0" fillId="2" borderId="3" xfId="0" applyNumberFormat="1" applyFill="1" applyBorder="1" applyAlignment="1">
      <alignment horizontal="center" vertical="center"/>
    </xf>
    <xf numFmtId="0" fontId="0" fillId="2" borderId="4" xfId="0" applyFill="1" applyBorder="1">
      <alignment vertical="center"/>
    </xf>
    <xf numFmtId="0" fontId="2" fillId="2" borderId="1" xfId="0" applyFont="1" applyFill="1" applyBorder="1">
      <alignment vertical="center"/>
    </xf>
    <xf numFmtId="0" fontId="2" fillId="2" borderId="1" xfId="0" applyFont="1" applyFill="1" applyBorder="1" applyAlignment="1">
      <alignment horizontal="left" vertical="center"/>
    </xf>
    <xf numFmtId="0" fontId="3" fillId="3" borderId="3" xfId="0" applyFont="1" applyFill="1" applyBorder="1" applyAlignment="1">
      <alignment horizontal="center" vertical="center" wrapText="1"/>
    </xf>
    <xf numFmtId="0" fontId="0" fillId="2" borderId="5" xfId="0" applyFill="1" applyBorder="1">
      <alignment vertical="center"/>
    </xf>
    <xf numFmtId="0" fontId="4" fillId="2" borderId="5" xfId="0" applyFont="1" applyFill="1" applyBorder="1" applyAlignment="1">
      <alignment horizontal="right" vertical="center"/>
    </xf>
    <xf numFmtId="0" fontId="4" fillId="2" borderId="5" xfId="0" applyFont="1" applyFill="1" applyBorder="1" applyAlignment="1">
      <alignment vertical="center" wrapText="1"/>
    </xf>
    <xf numFmtId="4" fontId="4" fillId="2" borderId="5" xfId="0" applyNumberFormat="1" applyFont="1" applyFill="1" applyBorder="1" applyAlignment="1">
      <alignment horizontal="center" vertical="center"/>
    </xf>
    <xf numFmtId="0" fontId="0" fillId="0" borderId="3" xfId="0" applyBorder="1">
      <alignment vertical="center"/>
    </xf>
    <xf numFmtId="0" fontId="0" fillId="0" borderId="3" xfId="0" applyBorder="1" applyAlignment="1">
      <alignment horizontal="right" vertical="center"/>
    </xf>
    <xf numFmtId="0" fontId="0" fillId="0" borderId="3" xfId="0" applyBorder="1" applyAlignment="1">
      <alignment vertical="center" wrapText="1"/>
    </xf>
    <xf numFmtId="0" fontId="0" fillId="0" borderId="3" xfId="0" applyBorder="1" applyAlignment="1">
      <alignment horizontal="center" vertical="center"/>
    </xf>
    <xf numFmtId="164" fontId="0" fillId="0" borderId="3" xfId="0" applyNumberFormat="1" applyBorder="1" applyAlignment="1">
      <alignment horizontal="center" vertical="center"/>
    </xf>
    <xf numFmtId="4" fontId="0" fillId="0" borderId="3" xfId="0" applyNumberFormat="1" applyBorder="1" applyAlignment="1">
      <alignment horizontal="center" vertical="center"/>
    </xf>
    <xf numFmtId="0" fontId="0" fillId="0" borderId="4" xfId="0" applyBorder="1" applyAlignment="1">
      <alignment vertical="top"/>
    </xf>
    <xf numFmtId="0" fontId="0" fillId="0" borderId="3" xfId="0" applyBorder="1" applyAlignment="1">
      <alignment horizontal="left" vertical="center" wrapText="1"/>
    </xf>
    <xf numFmtId="0" fontId="0" fillId="0" borderId="0" xfId="0" applyAlignment="1">
      <alignment vertical="top"/>
    </xf>
    <xf numFmtId="0" fontId="5" fillId="0" borderId="3" xfId="0" applyFont="1" applyBorder="1" applyAlignment="1">
      <alignment horizontal="left" vertical="center" wrapText="1"/>
    </xf>
    <xf numFmtId="0" fontId="5" fillId="0" borderId="3" xfId="0" quotePrefix="1" applyFont="1" applyBorder="1" applyAlignment="1">
      <alignment horizontal="left" vertical="center" wrapText="1"/>
    </xf>
    <xf numFmtId="0" fontId="4" fillId="2" borderId="1" xfId="0" applyFont="1" applyFill="1" applyBorder="1" applyAlignment="1">
      <alignment horizontal="right" vertical="center"/>
    </xf>
    <xf numFmtId="4" fontId="4" fillId="2" borderId="1" xfId="0" applyNumberFormat="1" applyFont="1" applyFill="1" applyBorder="1" applyAlignment="1">
      <alignment horizontal="center" vertical="center"/>
    </xf>
    <xf numFmtId="0" fontId="6" fillId="0" borderId="3" xfId="0" applyFont="1" applyBorder="1">
      <alignment vertical="center"/>
    </xf>
    <xf numFmtId="0" fontId="6" fillId="0" borderId="3" xfId="0" applyFont="1" applyBorder="1" applyAlignment="1">
      <alignment horizontal="right" vertical="center"/>
    </xf>
    <xf numFmtId="0" fontId="6" fillId="0" borderId="3" xfId="0" applyFont="1" applyBorder="1" applyAlignment="1">
      <alignment vertical="center" wrapText="1"/>
    </xf>
    <xf numFmtId="0" fontId="6" fillId="0" borderId="3" xfId="0" applyFont="1" applyBorder="1" applyAlignment="1">
      <alignment horizontal="center" vertical="center"/>
    </xf>
    <xf numFmtId="164" fontId="6" fillId="0" borderId="3" xfId="0" applyNumberFormat="1" applyFont="1" applyBorder="1" applyAlignment="1">
      <alignment horizontal="center" vertical="center"/>
    </xf>
    <xf numFmtId="4" fontId="6" fillId="0" borderId="3" xfId="0" applyNumberFormat="1" applyFont="1" applyBorder="1" applyAlignment="1">
      <alignment horizontal="center" vertical="center"/>
    </xf>
    <xf numFmtId="0" fontId="6" fillId="0" borderId="0" xfId="0" applyFont="1">
      <alignment vertical="center"/>
    </xf>
    <xf numFmtId="0" fontId="6" fillId="0" borderId="4" xfId="0" applyFont="1" applyBorder="1" applyAlignment="1">
      <alignment vertical="top"/>
    </xf>
    <xf numFmtId="0" fontId="6" fillId="0" borderId="3" xfId="0" applyFont="1" applyBorder="1" applyAlignment="1">
      <alignment horizontal="left" vertical="center" wrapText="1"/>
    </xf>
    <xf numFmtId="0" fontId="6" fillId="0" borderId="0" xfId="0" applyFont="1" applyAlignment="1">
      <alignment vertical="top"/>
    </xf>
    <xf numFmtId="0" fontId="7" fillId="0" borderId="3" xfId="0" applyFont="1" applyBorder="1" applyAlignment="1">
      <alignment horizontal="left" vertical="center" wrapText="1"/>
    </xf>
    <xf numFmtId="0" fontId="7" fillId="4" borderId="3" xfId="0" applyFont="1" applyFill="1" applyBorder="1" applyAlignment="1">
      <alignment horizontal="left" vertical="center" wrapText="1"/>
    </xf>
    <xf numFmtId="0" fontId="7" fillId="0" borderId="3" xfId="0" quotePrefix="1" applyFont="1" applyBorder="1" applyAlignment="1">
      <alignment horizontal="left" vertical="center" wrapText="1"/>
    </xf>
    <xf numFmtId="0" fontId="3" fillId="3" borderId="3" xfId="0" applyFont="1" applyFill="1" applyBorder="1" applyAlignment="1">
      <alignment horizontal="center" vertical="center" wrapText="1"/>
    </xf>
    <xf numFmtId="0" fontId="2" fillId="2" borderId="1" xfId="0" applyFont="1" applyFill="1" applyBorder="1" applyAlignment="1">
      <alignment horizontal="right" vertical="center"/>
    </xf>
    <xf numFmtId="0" fontId="0" fillId="2" borderId="1" xfId="0" applyFill="1" applyBorder="1">
      <alignment vertical="center"/>
    </xf>
    <xf numFmtId="0" fontId="2" fillId="2" borderId="0" xfId="0" applyFont="1" applyFill="1" applyAlignment="1">
      <alignment horizontal="right" vertical="center"/>
    </xf>
    <xf numFmtId="0" fontId="0" fillId="2" borderId="0" xfId="0" applyFill="1">
      <alignmen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a:extLst>
            <a:ext uri="{FF2B5EF4-FFF2-40B4-BE49-F238E27FC236}">
              <a16:creationId xmlns:a16="http://schemas.microsoft.com/office/drawing/2014/main" xmlns="" id="{FF332F31-5337-4A85-8145-1F7849290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9525"/>
          <a:ext cx="1276350" cy="4667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33"/>
  <dimension ref="A1:R696"/>
  <sheetViews>
    <sheetView tabSelected="1" topLeftCell="B1" zoomScaleNormal="100" workbookViewId="0">
      <pane ySplit="11" topLeftCell="A12" activePane="bottomLeft" state="frozen"/>
      <selection pane="bottomLeft" activeCell="H13" sqref="H13"/>
    </sheetView>
  </sheetViews>
  <sheetFormatPr defaultRowHeight="12.75" customHeight="1"/>
  <cols>
    <col min="1" max="1" width="9.140625" hidden="1" customWidth="1"/>
    <col min="2" max="2" width="11.7109375" customWidth="1"/>
    <col min="3" max="3" width="14.7109375" customWidth="1"/>
    <col min="4" max="4" width="9.7109375" customWidth="1"/>
    <col min="5" max="5" width="70.7109375" customWidth="1"/>
    <col min="6" max="6" width="11.7109375" customWidth="1"/>
    <col min="7" max="9" width="16.7109375" customWidth="1"/>
    <col min="15" max="18" width="9.140625" hidden="1" customWidth="1"/>
    <col min="257" max="257" width="0" hidden="1" customWidth="1"/>
    <col min="258" max="258" width="11.7109375" customWidth="1"/>
    <col min="259" max="259" width="14.7109375" customWidth="1"/>
    <col min="260" max="260" width="9.7109375" customWidth="1"/>
    <col min="261" max="261" width="70.7109375" customWidth="1"/>
    <col min="262" max="262" width="11.7109375" customWidth="1"/>
    <col min="263" max="265" width="16.7109375" customWidth="1"/>
    <col min="271" max="274" width="0" hidden="1" customWidth="1"/>
    <col min="513" max="513" width="0" hidden="1" customWidth="1"/>
    <col min="514" max="514" width="11.7109375" customWidth="1"/>
    <col min="515" max="515" width="14.7109375" customWidth="1"/>
    <col min="516" max="516" width="9.7109375" customWidth="1"/>
    <col min="517" max="517" width="70.7109375" customWidth="1"/>
    <col min="518" max="518" width="11.7109375" customWidth="1"/>
    <col min="519" max="521" width="16.7109375" customWidth="1"/>
    <col min="527" max="530" width="0" hidden="1" customWidth="1"/>
    <col min="769" max="769" width="0" hidden="1" customWidth="1"/>
    <col min="770" max="770" width="11.7109375" customWidth="1"/>
    <col min="771" max="771" width="14.7109375" customWidth="1"/>
    <col min="772" max="772" width="9.7109375" customWidth="1"/>
    <col min="773" max="773" width="70.7109375" customWidth="1"/>
    <col min="774" max="774" width="11.7109375" customWidth="1"/>
    <col min="775" max="777" width="16.7109375" customWidth="1"/>
    <col min="783" max="786" width="0" hidden="1" customWidth="1"/>
    <col min="1025" max="1025" width="0" hidden="1" customWidth="1"/>
    <col min="1026" max="1026" width="11.7109375" customWidth="1"/>
    <col min="1027" max="1027" width="14.7109375" customWidth="1"/>
    <col min="1028" max="1028" width="9.7109375" customWidth="1"/>
    <col min="1029" max="1029" width="70.7109375" customWidth="1"/>
    <col min="1030" max="1030" width="11.7109375" customWidth="1"/>
    <col min="1031" max="1033" width="16.7109375" customWidth="1"/>
    <col min="1039" max="1042" width="0" hidden="1" customWidth="1"/>
    <col min="1281" max="1281" width="0" hidden="1" customWidth="1"/>
    <col min="1282" max="1282" width="11.7109375" customWidth="1"/>
    <col min="1283" max="1283" width="14.7109375" customWidth="1"/>
    <col min="1284" max="1284" width="9.7109375" customWidth="1"/>
    <col min="1285" max="1285" width="70.7109375" customWidth="1"/>
    <col min="1286" max="1286" width="11.7109375" customWidth="1"/>
    <col min="1287" max="1289" width="16.7109375" customWidth="1"/>
    <col min="1295" max="1298" width="0" hidden="1" customWidth="1"/>
    <col min="1537" max="1537" width="0" hidden="1" customWidth="1"/>
    <col min="1538" max="1538" width="11.7109375" customWidth="1"/>
    <col min="1539" max="1539" width="14.7109375" customWidth="1"/>
    <col min="1540" max="1540" width="9.7109375" customWidth="1"/>
    <col min="1541" max="1541" width="70.7109375" customWidth="1"/>
    <col min="1542" max="1542" width="11.7109375" customWidth="1"/>
    <col min="1543" max="1545" width="16.7109375" customWidth="1"/>
    <col min="1551" max="1554" width="0" hidden="1" customWidth="1"/>
    <col min="1793" max="1793" width="0" hidden="1" customWidth="1"/>
    <col min="1794" max="1794" width="11.7109375" customWidth="1"/>
    <col min="1795" max="1795" width="14.7109375" customWidth="1"/>
    <col min="1796" max="1796" width="9.7109375" customWidth="1"/>
    <col min="1797" max="1797" width="70.7109375" customWidth="1"/>
    <col min="1798" max="1798" width="11.7109375" customWidth="1"/>
    <col min="1799" max="1801" width="16.7109375" customWidth="1"/>
    <col min="1807" max="1810" width="0" hidden="1" customWidth="1"/>
    <col min="2049" max="2049" width="0" hidden="1" customWidth="1"/>
    <col min="2050" max="2050" width="11.7109375" customWidth="1"/>
    <col min="2051" max="2051" width="14.7109375" customWidth="1"/>
    <col min="2052" max="2052" width="9.7109375" customWidth="1"/>
    <col min="2053" max="2053" width="70.7109375" customWidth="1"/>
    <col min="2054" max="2054" width="11.7109375" customWidth="1"/>
    <col min="2055" max="2057" width="16.7109375" customWidth="1"/>
    <col min="2063" max="2066" width="0" hidden="1" customWidth="1"/>
    <col min="2305" max="2305" width="0" hidden="1" customWidth="1"/>
    <col min="2306" max="2306" width="11.7109375" customWidth="1"/>
    <col min="2307" max="2307" width="14.7109375" customWidth="1"/>
    <col min="2308" max="2308" width="9.7109375" customWidth="1"/>
    <col min="2309" max="2309" width="70.7109375" customWidth="1"/>
    <col min="2310" max="2310" width="11.7109375" customWidth="1"/>
    <col min="2311" max="2313" width="16.7109375" customWidth="1"/>
    <col min="2319" max="2322" width="0" hidden="1" customWidth="1"/>
    <col min="2561" max="2561" width="0" hidden="1" customWidth="1"/>
    <col min="2562" max="2562" width="11.7109375" customWidth="1"/>
    <col min="2563" max="2563" width="14.7109375" customWidth="1"/>
    <col min="2564" max="2564" width="9.7109375" customWidth="1"/>
    <col min="2565" max="2565" width="70.7109375" customWidth="1"/>
    <col min="2566" max="2566" width="11.7109375" customWidth="1"/>
    <col min="2567" max="2569" width="16.7109375" customWidth="1"/>
    <col min="2575" max="2578" width="0" hidden="1" customWidth="1"/>
    <col min="2817" max="2817" width="0" hidden="1" customWidth="1"/>
    <col min="2818" max="2818" width="11.7109375" customWidth="1"/>
    <col min="2819" max="2819" width="14.7109375" customWidth="1"/>
    <col min="2820" max="2820" width="9.7109375" customWidth="1"/>
    <col min="2821" max="2821" width="70.7109375" customWidth="1"/>
    <col min="2822" max="2822" width="11.7109375" customWidth="1"/>
    <col min="2823" max="2825" width="16.7109375" customWidth="1"/>
    <col min="2831" max="2834" width="0" hidden="1" customWidth="1"/>
    <col min="3073" max="3073" width="0" hidden="1" customWidth="1"/>
    <col min="3074" max="3074" width="11.7109375" customWidth="1"/>
    <col min="3075" max="3075" width="14.7109375" customWidth="1"/>
    <col min="3076" max="3076" width="9.7109375" customWidth="1"/>
    <col min="3077" max="3077" width="70.7109375" customWidth="1"/>
    <col min="3078" max="3078" width="11.7109375" customWidth="1"/>
    <col min="3079" max="3081" width="16.7109375" customWidth="1"/>
    <col min="3087" max="3090" width="0" hidden="1" customWidth="1"/>
    <col min="3329" max="3329" width="0" hidden="1" customWidth="1"/>
    <col min="3330" max="3330" width="11.7109375" customWidth="1"/>
    <col min="3331" max="3331" width="14.7109375" customWidth="1"/>
    <col min="3332" max="3332" width="9.7109375" customWidth="1"/>
    <col min="3333" max="3333" width="70.7109375" customWidth="1"/>
    <col min="3334" max="3334" width="11.7109375" customWidth="1"/>
    <col min="3335" max="3337" width="16.7109375" customWidth="1"/>
    <col min="3343" max="3346" width="0" hidden="1" customWidth="1"/>
    <col min="3585" max="3585" width="0" hidden="1" customWidth="1"/>
    <col min="3586" max="3586" width="11.7109375" customWidth="1"/>
    <col min="3587" max="3587" width="14.7109375" customWidth="1"/>
    <col min="3588" max="3588" width="9.7109375" customWidth="1"/>
    <col min="3589" max="3589" width="70.7109375" customWidth="1"/>
    <col min="3590" max="3590" width="11.7109375" customWidth="1"/>
    <col min="3591" max="3593" width="16.7109375" customWidth="1"/>
    <col min="3599" max="3602" width="0" hidden="1" customWidth="1"/>
    <col min="3841" max="3841" width="0" hidden="1" customWidth="1"/>
    <col min="3842" max="3842" width="11.7109375" customWidth="1"/>
    <col min="3843" max="3843" width="14.7109375" customWidth="1"/>
    <col min="3844" max="3844" width="9.7109375" customWidth="1"/>
    <col min="3845" max="3845" width="70.7109375" customWidth="1"/>
    <col min="3846" max="3846" width="11.7109375" customWidth="1"/>
    <col min="3847" max="3849" width="16.7109375" customWidth="1"/>
    <col min="3855" max="3858" width="0" hidden="1" customWidth="1"/>
    <col min="4097" max="4097" width="0" hidden="1" customWidth="1"/>
    <col min="4098" max="4098" width="11.7109375" customWidth="1"/>
    <col min="4099" max="4099" width="14.7109375" customWidth="1"/>
    <col min="4100" max="4100" width="9.7109375" customWidth="1"/>
    <col min="4101" max="4101" width="70.7109375" customWidth="1"/>
    <col min="4102" max="4102" width="11.7109375" customWidth="1"/>
    <col min="4103" max="4105" width="16.7109375" customWidth="1"/>
    <col min="4111" max="4114" width="0" hidden="1" customWidth="1"/>
    <col min="4353" max="4353" width="0" hidden="1" customWidth="1"/>
    <col min="4354" max="4354" width="11.7109375" customWidth="1"/>
    <col min="4355" max="4355" width="14.7109375" customWidth="1"/>
    <col min="4356" max="4356" width="9.7109375" customWidth="1"/>
    <col min="4357" max="4357" width="70.7109375" customWidth="1"/>
    <col min="4358" max="4358" width="11.7109375" customWidth="1"/>
    <col min="4359" max="4361" width="16.7109375" customWidth="1"/>
    <col min="4367" max="4370" width="0" hidden="1" customWidth="1"/>
    <col min="4609" max="4609" width="0" hidden="1" customWidth="1"/>
    <col min="4610" max="4610" width="11.7109375" customWidth="1"/>
    <col min="4611" max="4611" width="14.7109375" customWidth="1"/>
    <col min="4612" max="4612" width="9.7109375" customWidth="1"/>
    <col min="4613" max="4613" width="70.7109375" customWidth="1"/>
    <col min="4614" max="4614" width="11.7109375" customWidth="1"/>
    <col min="4615" max="4617" width="16.7109375" customWidth="1"/>
    <col min="4623" max="4626" width="0" hidden="1" customWidth="1"/>
    <col min="4865" max="4865" width="0" hidden="1" customWidth="1"/>
    <col min="4866" max="4866" width="11.7109375" customWidth="1"/>
    <col min="4867" max="4867" width="14.7109375" customWidth="1"/>
    <col min="4868" max="4868" width="9.7109375" customWidth="1"/>
    <col min="4869" max="4869" width="70.7109375" customWidth="1"/>
    <col min="4870" max="4870" width="11.7109375" customWidth="1"/>
    <col min="4871" max="4873" width="16.7109375" customWidth="1"/>
    <col min="4879" max="4882" width="0" hidden="1" customWidth="1"/>
    <col min="5121" max="5121" width="0" hidden="1" customWidth="1"/>
    <col min="5122" max="5122" width="11.7109375" customWidth="1"/>
    <col min="5123" max="5123" width="14.7109375" customWidth="1"/>
    <col min="5124" max="5124" width="9.7109375" customWidth="1"/>
    <col min="5125" max="5125" width="70.7109375" customWidth="1"/>
    <col min="5126" max="5126" width="11.7109375" customWidth="1"/>
    <col min="5127" max="5129" width="16.7109375" customWidth="1"/>
    <col min="5135" max="5138" width="0" hidden="1" customWidth="1"/>
    <col min="5377" max="5377" width="0" hidden="1" customWidth="1"/>
    <col min="5378" max="5378" width="11.7109375" customWidth="1"/>
    <col min="5379" max="5379" width="14.7109375" customWidth="1"/>
    <col min="5380" max="5380" width="9.7109375" customWidth="1"/>
    <col min="5381" max="5381" width="70.7109375" customWidth="1"/>
    <col min="5382" max="5382" width="11.7109375" customWidth="1"/>
    <col min="5383" max="5385" width="16.7109375" customWidth="1"/>
    <col min="5391" max="5394" width="0" hidden="1" customWidth="1"/>
    <col min="5633" max="5633" width="0" hidden="1" customWidth="1"/>
    <col min="5634" max="5634" width="11.7109375" customWidth="1"/>
    <col min="5635" max="5635" width="14.7109375" customWidth="1"/>
    <col min="5636" max="5636" width="9.7109375" customWidth="1"/>
    <col min="5637" max="5637" width="70.7109375" customWidth="1"/>
    <col min="5638" max="5638" width="11.7109375" customWidth="1"/>
    <col min="5639" max="5641" width="16.7109375" customWidth="1"/>
    <col min="5647" max="5650" width="0" hidden="1" customWidth="1"/>
    <col min="5889" max="5889" width="0" hidden="1" customWidth="1"/>
    <col min="5890" max="5890" width="11.7109375" customWidth="1"/>
    <col min="5891" max="5891" width="14.7109375" customWidth="1"/>
    <col min="5892" max="5892" width="9.7109375" customWidth="1"/>
    <col min="5893" max="5893" width="70.7109375" customWidth="1"/>
    <col min="5894" max="5894" width="11.7109375" customWidth="1"/>
    <col min="5895" max="5897" width="16.7109375" customWidth="1"/>
    <col min="5903" max="5906" width="0" hidden="1" customWidth="1"/>
    <col min="6145" max="6145" width="0" hidden="1" customWidth="1"/>
    <col min="6146" max="6146" width="11.7109375" customWidth="1"/>
    <col min="6147" max="6147" width="14.7109375" customWidth="1"/>
    <col min="6148" max="6148" width="9.7109375" customWidth="1"/>
    <col min="6149" max="6149" width="70.7109375" customWidth="1"/>
    <col min="6150" max="6150" width="11.7109375" customWidth="1"/>
    <col min="6151" max="6153" width="16.7109375" customWidth="1"/>
    <col min="6159" max="6162" width="0" hidden="1" customWidth="1"/>
    <col min="6401" max="6401" width="0" hidden="1" customWidth="1"/>
    <col min="6402" max="6402" width="11.7109375" customWidth="1"/>
    <col min="6403" max="6403" width="14.7109375" customWidth="1"/>
    <col min="6404" max="6404" width="9.7109375" customWidth="1"/>
    <col min="6405" max="6405" width="70.7109375" customWidth="1"/>
    <col min="6406" max="6406" width="11.7109375" customWidth="1"/>
    <col min="6407" max="6409" width="16.7109375" customWidth="1"/>
    <col min="6415" max="6418" width="0" hidden="1" customWidth="1"/>
    <col min="6657" max="6657" width="0" hidden="1" customWidth="1"/>
    <col min="6658" max="6658" width="11.7109375" customWidth="1"/>
    <col min="6659" max="6659" width="14.7109375" customWidth="1"/>
    <col min="6660" max="6660" width="9.7109375" customWidth="1"/>
    <col min="6661" max="6661" width="70.7109375" customWidth="1"/>
    <col min="6662" max="6662" width="11.7109375" customWidth="1"/>
    <col min="6663" max="6665" width="16.7109375" customWidth="1"/>
    <col min="6671" max="6674" width="0" hidden="1" customWidth="1"/>
    <col min="6913" max="6913" width="0" hidden="1" customWidth="1"/>
    <col min="6914" max="6914" width="11.7109375" customWidth="1"/>
    <col min="6915" max="6915" width="14.7109375" customWidth="1"/>
    <col min="6916" max="6916" width="9.7109375" customWidth="1"/>
    <col min="6917" max="6917" width="70.7109375" customWidth="1"/>
    <col min="6918" max="6918" width="11.7109375" customWidth="1"/>
    <col min="6919" max="6921" width="16.7109375" customWidth="1"/>
    <col min="6927" max="6930" width="0" hidden="1" customWidth="1"/>
    <col min="7169" max="7169" width="0" hidden="1" customWidth="1"/>
    <col min="7170" max="7170" width="11.7109375" customWidth="1"/>
    <col min="7171" max="7171" width="14.7109375" customWidth="1"/>
    <col min="7172" max="7172" width="9.7109375" customWidth="1"/>
    <col min="7173" max="7173" width="70.7109375" customWidth="1"/>
    <col min="7174" max="7174" width="11.7109375" customWidth="1"/>
    <col min="7175" max="7177" width="16.7109375" customWidth="1"/>
    <col min="7183" max="7186" width="0" hidden="1" customWidth="1"/>
    <col min="7425" max="7425" width="0" hidden="1" customWidth="1"/>
    <col min="7426" max="7426" width="11.7109375" customWidth="1"/>
    <col min="7427" max="7427" width="14.7109375" customWidth="1"/>
    <col min="7428" max="7428" width="9.7109375" customWidth="1"/>
    <col min="7429" max="7429" width="70.7109375" customWidth="1"/>
    <col min="7430" max="7430" width="11.7109375" customWidth="1"/>
    <col min="7431" max="7433" width="16.7109375" customWidth="1"/>
    <col min="7439" max="7442" width="0" hidden="1" customWidth="1"/>
    <col min="7681" max="7681" width="0" hidden="1" customWidth="1"/>
    <col min="7682" max="7682" width="11.7109375" customWidth="1"/>
    <col min="7683" max="7683" width="14.7109375" customWidth="1"/>
    <col min="7684" max="7684" width="9.7109375" customWidth="1"/>
    <col min="7685" max="7685" width="70.7109375" customWidth="1"/>
    <col min="7686" max="7686" width="11.7109375" customWidth="1"/>
    <col min="7687" max="7689" width="16.7109375" customWidth="1"/>
    <col min="7695" max="7698" width="0" hidden="1" customWidth="1"/>
    <col min="7937" max="7937" width="0" hidden="1" customWidth="1"/>
    <col min="7938" max="7938" width="11.7109375" customWidth="1"/>
    <col min="7939" max="7939" width="14.7109375" customWidth="1"/>
    <col min="7940" max="7940" width="9.7109375" customWidth="1"/>
    <col min="7941" max="7941" width="70.7109375" customWidth="1"/>
    <col min="7942" max="7942" width="11.7109375" customWidth="1"/>
    <col min="7943" max="7945" width="16.7109375" customWidth="1"/>
    <col min="7951" max="7954" width="0" hidden="1" customWidth="1"/>
    <col min="8193" max="8193" width="0" hidden="1" customWidth="1"/>
    <col min="8194" max="8194" width="11.7109375" customWidth="1"/>
    <col min="8195" max="8195" width="14.7109375" customWidth="1"/>
    <col min="8196" max="8196" width="9.7109375" customWidth="1"/>
    <col min="8197" max="8197" width="70.7109375" customWidth="1"/>
    <col min="8198" max="8198" width="11.7109375" customWidth="1"/>
    <col min="8199" max="8201" width="16.7109375" customWidth="1"/>
    <col min="8207" max="8210" width="0" hidden="1" customWidth="1"/>
    <col min="8449" max="8449" width="0" hidden="1" customWidth="1"/>
    <col min="8450" max="8450" width="11.7109375" customWidth="1"/>
    <col min="8451" max="8451" width="14.7109375" customWidth="1"/>
    <col min="8452" max="8452" width="9.7109375" customWidth="1"/>
    <col min="8453" max="8453" width="70.7109375" customWidth="1"/>
    <col min="8454" max="8454" width="11.7109375" customWidth="1"/>
    <col min="8455" max="8457" width="16.7109375" customWidth="1"/>
    <col min="8463" max="8466" width="0" hidden="1" customWidth="1"/>
    <col min="8705" max="8705" width="0" hidden="1" customWidth="1"/>
    <col min="8706" max="8706" width="11.7109375" customWidth="1"/>
    <col min="8707" max="8707" width="14.7109375" customWidth="1"/>
    <col min="8708" max="8708" width="9.7109375" customWidth="1"/>
    <col min="8709" max="8709" width="70.7109375" customWidth="1"/>
    <col min="8710" max="8710" width="11.7109375" customWidth="1"/>
    <col min="8711" max="8713" width="16.7109375" customWidth="1"/>
    <col min="8719" max="8722" width="0" hidden="1" customWidth="1"/>
    <col min="8961" max="8961" width="0" hidden="1" customWidth="1"/>
    <col min="8962" max="8962" width="11.7109375" customWidth="1"/>
    <col min="8963" max="8963" width="14.7109375" customWidth="1"/>
    <col min="8964" max="8964" width="9.7109375" customWidth="1"/>
    <col min="8965" max="8965" width="70.7109375" customWidth="1"/>
    <col min="8966" max="8966" width="11.7109375" customWidth="1"/>
    <col min="8967" max="8969" width="16.7109375" customWidth="1"/>
    <col min="8975" max="8978" width="0" hidden="1" customWidth="1"/>
    <col min="9217" max="9217" width="0" hidden="1" customWidth="1"/>
    <col min="9218" max="9218" width="11.7109375" customWidth="1"/>
    <col min="9219" max="9219" width="14.7109375" customWidth="1"/>
    <col min="9220" max="9220" width="9.7109375" customWidth="1"/>
    <col min="9221" max="9221" width="70.7109375" customWidth="1"/>
    <col min="9222" max="9222" width="11.7109375" customWidth="1"/>
    <col min="9223" max="9225" width="16.7109375" customWidth="1"/>
    <col min="9231" max="9234" width="0" hidden="1" customWidth="1"/>
    <col min="9473" max="9473" width="0" hidden="1" customWidth="1"/>
    <col min="9474" max="9474" width="11.7109375" customWidth="1"/>
    <col min="9475" max="9475" width="14.7109375" customWidth="1"/>
    <col min="9476" max="9476" width="9.7109375" customWidth="1"/>
    <col min="9477" max="9477" width="70.7109375" customWidth="1"/>
    <col min="9478" max="9478" width="11.7109375" customWidth="1"/>
    <col min="9479" max="9481" width="16.7109375" customWidth="1"/>
    <col min="9487" max="9490" width="0" hidden="1" customWidth="1"/>
    <col min="9729" max="9729" width="0" hidden="1" customWidth="1"/>
    <col min="9730" max="9730" width="11.7109375" customWidth="1"/>
    <col min="9731" max="9731" width="14.7109375" customWidth="1"/>
    <col min="9732" max="9732" width="9.7109375" customWidth="1"/>
    <col min="9733" max="9733" width="70.7109375" customWidth="1"/>
    <col min="9734" max="9734" width="11.7109375" customWidth="1"/>
    <col min="9735" max="9737" width="16.7109375" customWidth="1"/>
    <col min="9743" max="9746" width="0" hidden="1" customWidth="1"/>
    <col min="9985" max="9985" width="0" hidden="1" customWidth="1"/>
    <col min="9986" max="9986" width="11.7109375" customWidth="1"/>
    <col min="9987" max="9987" width="14.7109375" customWidth="1"/>
    <col min="9988" max="9988" width="9.7109375" customWidth="1"/>
    <col min="9989" max="9989" width="70.7109375" customWidth="1"/>
    <col min="9990" max="9990" width="11.7109375" customWidth="1"/>
    <col min="9991" max="9993" width="16.7109375" customWidth="1"/>
    <col min="9999" max="10002" width="0" hidden="1" customWidth="1"/>
    <col min="10241" max="10241" width="0" hidden="1" customWidth="1"/>
    <col min="10242" max="10242" width="11.7109375" customWidth="1"/>
    <col min="10243" max="10243" width="14.7109375" customWidth="1"/>
    <col min="10244" max="10244" width="9.7109375" customWidth="1"/>
    <col min="10245" max="10245" width="70.7109375" customWidth="1"/>
    <col min="10246" max="10246" width="11.7109375" customWidth="1"/>
    <col min="10247" max="10249" width="16.7109375" customWidth="1"/>
    <col min="10255" max="10258" width="0" hidden="1" customWidth="1"/>
    <col min="10497" max="10497" width="0" hidden="1" customWidth="1"/>
    <col min="10498" max="10498" width="11.7109375" customWidth="1"/>
    <col min="10499" max="10499" width="14.7109375" customWidth="1"/>
    <col min="10500" max="10500" width="9.7109375" customWidth="1"/>
    <col min="10501" max="10501" width="70.7109375" customWidth="1"/>
    <col min="10502" max="10502" width="11.7109375" customWidth="1"/>
    <col min="10503" max="10505" width="16.7109375" customWidth="1"/>
    <col min="10511" max="10514" width="0" hidden="1" customWidth="1"/>
    <col min="10753" max="10753" width="0" hidden="1" customWidth="1"/>
    <col min="10754" max="10754" width="11.7109375" customWidth="1"/>
    <col min="10755" max="10755" width="14.7109375" customWidth="1"/>
    <col min="10756" max="10756" width="9.7109375" customWidth="1"/>
    <col min="10757" max="10757" width="70.7109375" customWidth="1"/>
    <col min="10758" max="10758" width="11.7109375" customWidth="1"/>
    <col min="10759" max="10761" width="16.7109375" customWidth="1"/>
    <col min="10767" max="10770" width="0" hidden="1" customWidth="1"/>
    <col min="11009" max="11009" width="0" hidden="1" customWidth="1"/>
    <col min="11010" max="11010" width="11.7109375" customWidth="1"/>
    <col min="11011" max="11011" width="14.7109375" customWidth="1"/>
    <col min="11012" max="11012" width="9.7109375" customWidth="1"/>
    <col min="11013" max="11013" width="70.7109375" customWidth="1"/>
    <col min="11014" max="11014" width="11.7109375" customWidth="1"/>
    <col min="11015" max="11017" width="16.7109375" customWidth="1"/>
    <col min="11023" max="11026" width="0" hidden="1" customWidth="1"/>
    <col min="11265" max="11265" width="0" hidden="1" customWidth="1"/>
    <col min="11266" max="11266" width="11.7109375" customWidth="1"/>
    <col min="11267" max="11267" width="14.7109375" customWidth="1"/>
    <col min="11268" max="11268" width="9.7109375" customWidth="1"/>
    <col min="11269" max="11269" width="70.7109375" customWidth="1"/>
    <col min="11270" max="11270" width="11.7109375" customWidth="1"/>
    <col min="11271" max="11273" width="16.7109375" customWidth="1"/>
    <col min="11279" max="11282" width="0" hidden="1" customWidth="1"/>
    <col min="11521" max="11521" width="0" hidden="1" customWidth="1"/>
    <col min="11522" max="11522" width="11.7109375" customWidth="1"/>
    <col min="11523" max="11523" width="14.7109375" customWidth="1"/>
    <col min="11524" max="11524" width="9.7109375" customWidth="1"/>
    <col min="11525" max="11525" width="70.7109375" customWidth="1"/>
    <col min="11526" max="11526" width="11.7109375" customWidth="1"/>
    <col min="11527" max="11529" width="16.7109375" customWidth="1"/>
    <col min="11535" max="11538" width="0" hidden="1" customWidth="1"/>
    <col min="11777" max="11777" width="0" hidden="1" customWidth="1"/>
    <col min="11778" max="11778" width="11.7109375" customWidth="1"/>
    <col min="11779" max="11779" width="14.7109375" customWidth="1"/>
    <col min="11780" max="11780" width="9.7109375" customWidth="1"/>
    <col min="11781" max="11781" width="70.7109375" customWidth="1"/>
    <col min="11782" max="11782" width="11.7109375" customWidth="1"/>
    <col min="11783" max="11785" width="16.7109375" customWidth="1"/>
    <col min="11791" max="11794" width="0" hidden="1" customWidth="1"/>
    <col min="12033" max="12033" width="0" hidden="1" customWidth="1"/>
    <col min="12034" max="12034" width="11.7109375" customWidth="1"/>
    <col min="12035" max="12035" width="14.7109375" customWidth="1"/>
    <col min="12036" max="12036" width="9.7109375" customWidth="1"/>
    <col min="12037" max="12037" width="70.7109375" customWidth="1"/>
    <col min="12038" max="12038" width="11.7109375" customWidth="1"/>
    <col min="12039" max="12041" width="16.7109375" customWidth="1"/>
    <col min="12047" max="12050" width="0" hidden="1" customWidth="1"/>
    <col min="12289" max="12289" width="0" hidden="1" customWidth="1"/>
    <col min="12290" max="12290" width="11.7109375" customWidth="1"/>
    <col min="12291" max="12291" width="14.7109375" customWidth="1"/>
    <col min="12292" max="12292" width="9.7109375" customWidth="1"/>
    <col min="12293" max="12293" width="70.7109375" customWidth="1"/>
    <col min="12294" max="12294" width="11.7109375" customWidth="1"/>
    <col min="12295" max="12297" width="16.7109375" customWidth="1"/>
    <col min="12303" max="12306" width="0" hidden="1" customWidth="1"/>
    <col min="12545" max="12545" width="0" hidden="1" customWidth="1"/>
    <col min="12546" max="12546" width="11.7109375" customWidth="1"/>
    <col min="12547" max="12547" width="14.7109375" customWidth="1"/>
    <col min="12548" max="12548" width="9.7109375" customWidth="1"/>
    <col min="12549" max="12549" width="70.7109375" customWidth="1"/>
    <col min="12550" max="12550" width="11.7109375" customWidth="1"/>
    <col min="12551" max="12553" width="16.7109375" customWidth="1"/>
    <col min="12559" max="12562" width="0" hidden="1" customWidth="1"/>
    <col min="12801" max="12801" width="0" hidden="1" customWidth="1"/>
    <col min="12802" max="12802" width="11.7109375" customWidth="1"/>
    <col min="12803" max="12803" width="14.7109375" customWidth="1"/>
    <col min="12804" max="12804" width="9.7109375" customWidth="1"/>
    <col min="12805" max="12805" width="70.7109375" customWidth="1"/>
    <col min="12806" max="12806" width="11.7109375" customWidth="1"/>
    <col min="12807" max="12809" width="16.7109375" customWidth="1"/>
    <col min="12815" max="12818" width="0" hidden="1" customWidth="1"/>
    <col min="13057" max="13057" width="0" hidden="1" customWidth="1"/>
    <col min="13058" max="13058" width="11.7109375" customWidth="1"/>
    <col min="13059" max="13059" width="14.7109375" customWidth="1"/>
    <col min="13060" max="13060" width="9.7109375" customWidth="1"/>
    <col min="13061" max="13061" width="70.7109375" customWidth="1"/>
    <col min="13062" max="13062" width="11.7109375" customWidth="1"/>
    <col min="13063" max="13065" width="16.7109375" customWidth="1"/>
    <col min="13071" max="13074" width="0" hidden="1" customWidth="1"/>
    <col min="13313" max="13313" width="0" hidden="1" customWidth="1"/>
    <col min="13314" max="13314" width="11.7109375" customWidth="1"/>
    <col min="13315" max="13315" width="14.7109375" customWidth="1"/>
    <col min="13316" max="13316" width="9.7109375" customWidth="1"/>
    <col min="13317" max="13317" width="70.7109375" customWidth="1"/>
    <col min="13318" max="13318" width="11.7109375" customWidth="1"/>
    <col min="13319" max="13321" width="16.7109375" customWidth="1"/>
    <col min="13327" max="13330" width="0" hidden="1" customWidth="1"/>
    <col min="13569" max="13569" width="0" hidden="1" customWidth="1"/>
    <col min="13570" max="13570" width="11.7109375" customWidth="1"/>
    <col min="13571" max="13571" width="14.7109375" customWidth="1"/>
    <col min="13572" max="13572" width="9.7109375" customWidth="1"/>
    <col min="13573" max="13573" width="70.7109375" customWidth="1"/>
    <col min="13574" max="13574" width="11.7109375" customWidth="1"/>
    <col min="13575" max="13577" width="16.7109375" customWidth="1"/>
    <col min="13583" max="13586" width="0" hidden="1" customWidth="1"/>
    <col min="13825" max="13825" width="0" hidden="1" customWidth="1"/>
    <col min="13826" max="13826" width="11.7109375" customWidth="1"/>
    <col min="13827" max="13827" width="14.7109375" customWidth="1"/>
    <col min="13828" max="13828" width="9.7109375" customWidth="1"/>
    <col min="13829" max="13829" width="70.7109375" customWidth="1"/>
    <col min="13830" max="13830" width="11.7109375" customWidth="1"/>
    <col min="13831" max="13833" width="16.7109375" customWidth="1"/>
    <col min="13839" max="13842" width="0" hidden="1" customWidth="1"/>
    <col min="14081" max="14081" width="0" hidden="1" customWidth="1"/>
    <col min="14082" max="14082" width="11.7109375" customWidth="1"/>
    <col min="14083" max="14083" width="14.7109375" customWidth="1"/>
    <col min="14084" max="14084" width="9.7109375" customWidth="1"/>
    <col min="14085" max="14085" width="70.7109375" customWidth="1"/>
    <col min="14086" max="14086" width="11.7109375" customWidth="1"/>
    <col min="14087" max="14089" width="16.7109375" customWidth="1"/>
    <col min="14095" max="14098" width="0" hidden="1" customWidth="1"/>
    <col min="14337" max="14337" width="0" hidden="1" customWidth="1"/>
    <col min="14338" max="14338" width="11.7109375" customWidth="1"/>
    <col min="14339" max="14339" width="14.7109375" customWidth="1"/>
    <col min="14340" max="14340" width="9.7109375" customWidth="1"/>
    <col min="14341" max="14341" width="70.7109375" customWidth="1"/>
    <col min="14342" max="14342" width="11.7109375" customWidth="1"/>
    <col min="14343" max="14345" width="16.7109375" customWidth="1"/>
    <col min="14351" max="14354" width="0" hidden="1" customWidth="1"/>
    <col min="14593" max="14593" width="0" hidden="1" customWidth="1"/>
    <col min="14594" max="14594" width="11.7109375" customWidth="1"/>
    <col min="14595" max="14595" width="14.7109375" customWidth="1"/>
    <col min="14596" max="14596" width="9.7109375" customWidth="1"/>
    <col min="14597" max="14597" width="70.7109375" customWidth="1"/>
    <col min="14598" max="14598" width="11.7109375" customWidth="1"/>
    <col min="14599" max="14601" width="16.7109375" customWidth="1"/>
    <col min="14607" max="14610" width="0" hidden="1" customWidth="1"/>
    <col min="14849" max="14849" width="0" hidden="1" customWidth="1"/>
    <col min="14850" max="14850" width="11.7109375" customWidth="1"/>
    <col min="14851" max="14851" width="14.7109375" customWidth="1"/>
    <col min="14852" max="14852" width="9.7109375" customWidth="1"/>
    <col min="14853" max="14853" width="70.7109375" customWidth="1"/>
    <col min="14854" max="14854" width="11.7109375" customWidth="1"/>
    <col min="14855" max="14857" width="16.7109375" customWidth="1"/>
    <col min="14863" max="14866" width="0" hidden="1" customWidth="1"/>
    <col min="15105" max="15105" width="0" hidden="1" customWidth="1"/>
    <col min="15106" max="15106" width="11.7109375" customWidth="1"/>
    <col min="15107" max="15107" width="14.7109375" customWidth="1"/>
    <col min="15108" max="15108" width="9.7109375" customWidth="1"/>
    <col min="15109" max="15109" width="70.7109375" customWidth="1"/>
    <col min="15110" max="15110" width="11.7109375" customWidth="1"/>
    <col min="15111" max="15113" width="16.7109375" customWidth="1"/>
    <col min="15119" max="15122" width="0" hidden="1" customWidth="1"/>
    <col min="15361" max="15361" width="0" hidden="1" customWidth="1"/>
    <col min="15362" max="15362" width="11.7109375" customWidth="1"/>
    <col min="15363" max="15363" width="14.7109375" customWidth="1"/>
    <col min="15364" max="15364" width="9.7109375" customWidth="1"/>
    <col min="15365" max="15365" width="70.7109375" customWidth="1"/>
    <col min="15366" max="15366" width="11.7109375" customWidth="1"/>
    <col min="15367" max="15369" width="16.7109375" customWidth="1"/>
    <col min="15375" max="15378" width="0" hidden="1" customWidth="1"/>
    <col min="15617" max="15617" width="0" hidden="1" customWidth="1"/>
    <col min="15618" max="15618" width="11.7109375" customWidth="1"/>
    <col min="15619" max="15619" width="14.7109375" customWidth="1"/>
    <col min="15620" max="15620" width="9.7109375" customWidth="1"/>
    <col min="15621" max="15621" width="70.7109375" customWidth="1"/>
    <col min="15622" max="15622" width="11.7109375" customWidth="1"/>
    <col min="15623" max="15625" width="16.7109375" customWidth="1"/>
    <col min="15631" max="15634" width="0" hidden="1" customWidth="1"/>
    <col min="15873" max="15873" width="0" hidden="1" customWidth="1"/>
    <col min="15874" max="15874" width="11.7109375" customWidth="1"/>
    <col min="15875" max="15875" width="14.7109375" customWidth="1"/>
    <col min="15876" max="15876" width="9.7109375" customWidth="1"/>
    <col min="15877" max="15877" width="70.7109375" customWidth="1"/>
    <col min="15878" max="15878" width="11.7109375" customWidth="1"/>
    <col min="15879" max="15881" width="16.7109375" customWidth="1"/>
    <col min="15887" max="15890" width="0" hidden="1" customWidth="1"/>
    <col min="16129" max="16129" width="0" hidden="1" customWidth="1"/>
    <col min="16130" max="16130" width="11.7109375" customWidth="1"/>
    <col min="16131" max="16131" width="14.7109375" customWidth="1"/>
    <col min="16132" max="16132" width="9.7109375" customWidth="1"/>
    <col min="16133" max="16133" width="70.7109375" customWidth="1"/>
    <col min="16134" max="16134" width="11.7109375" customWidth="1"/>
    <col min="16135" max="16137" width="16.7109375" customWidth="1"/>
    <col min="16143" max="16146" width="0" hidden="1" customWidth="1"/>
  </cols>
  <sheetData>
    <row r="1" spans="1:18" ht="12.75" customHeight="1">
      <c r="A1" t="s">
        <v>0</v>
      </c>
      <c r="B1" s="1"/>
      <c r="C1" s="1"/>
      <c r="D1" s="1"/>
      <c r="E1" s="1" t="s">
        <v>1</v>
      </c>
      <c r="F1" s="1"/>
      <c r="G1" s="1"/>
      <c r="H1" s="1"/>
      <c r="I1" s="1"/>
      <c r="P1" t="s">
        <v>2</v>
      </c>
    </row>
    <row r="2" spans="1:18" ht="24.95" customHeight="1">
      <c r="B2" s="1"/>
      <c r="C2" s="1"/>
      <c r="D2" s="1"/>
      <c r="E2" s="2" t="s">
        <v>3</v>
      </c>
      <c r="F2" s="1"/>
      <c r="G2" s="1"/>
      <c r="H2" s="3"/>
      <c r="I2" s="3"/>
      <c r="O2">
        <f>0+O12+O37+O46+O59+O80+O89+O98+O107+O120+O165+O198+O207+O232+O237+O262+O271+O280+O309+O362+O395+O456+O509+O518+O539+O552+O565+O570+O651+O692</f>
        <v>0</v>
      </c>
      <c r="P2" t="s">
        <v>2</v>
      </c>
    </row>
    <row r="3" spans="1:18" ht="15" customHeight="1">
      <c r="A3" t="s">
        <v>4</v>
      </c>
      <c r="B3" s="4" t="s">
        <v>5</v>
      </c>
      <c r="C3" s="46" t="s">
        <v>6</v>
      </c>
      <c r="D3" s="47"/>
      <c r="E3" s="5" t="s">
        <v>7</v>
      </c>
      <c r="F3" s="1"/>
      <c r="G3" s="6"/>
      <c r="H3" s="7" t="s">
        <v>8</v>
      </c>
      <c r="I3" s="8">
        <f>0+I12+I37+I46+I59+I80+I89+I98+I107+I120+I165+I198+I207+I232+I237+I262+I271+I280+I309+I362+I395+I456+I509+I518+I539+I552+I565+I570+I651+I692</f>
        <v>0</v>
      </c>
      <c r="O3" t="s">
        <v>9</v>
      </c>
      <c r="P3" t="s">
        <v>10</v>
      </c>
    </row>
    <row r="4" spans="1:18" ht="15" customHeight="1">
      <c r="A4" t="s">
        <v>11</v>
      </c>
      <c r="B4" s="4" t="s">
        <v>12</v>
      </c>
      <c r="C4" s="46" t="s">
        <v>13</v>
      </c>
      <c r="D4" s="47"/>
      <c r="E4" s="5" t="s">
        <v>14</v>
      </c>
      <c r="F4" s="1"/>
      <c r="G4" s="1"/>
      <c r="H4" s="9"/>
      <c r="I4" s="9"/>
      <c r="O4" t="s">
        <v>15</v>
      </c>
      <c r="P4" t="s">
        <v>10</v>
      </c>
    </row>
    <row r="5" spans="1:18" ht="12.75" customHeight="1">
      <c r="A5" t="s">
        <v>16</v>
      </c>
      <c r="B5" s="4" t="s">
        <v>12</v>
      </c>
      <c r="C5" s="46" t="s">
        <v>17</v>
      </c>
      <c r="D5" s="47"/>
      <c r="E5" s="5" t="s">
        <v>18</v>
      </c>
      <c r="F5" s="1"/>
      <c r="G5" s="1"/>
      <c r="H5" s="1"/>
      <c r="I5" s="1"/>
      <c r="O5" t="s">
        <v>19</v>
      </c>
      <c r="P5" t="s">
        <v>10</v>
      </c>
    </row>
    <row r="6" spans="1:18" ht="12.75" customHeight="1">
      <c r="A6" t="s">
        <v>20</v>
      </c>
      <c r="B6" s="4" t="s">
        <v>12</v>
      </c>
      <c r="C6" s="46" t="s">
        <v>21</v>
      </c>
      <c r="D6" s="47"/>
      <c r="E6" s="5" t="s">
        <v>22</v>
      </c>
      <c r="F6" s="1"/>
      <c r="G6" s="1"/>
      <c r="H6" s="1"/>
      <c r="I6" s="1"/>
    </row>
    <row r="7" spans="1:18" ht="12.75" customHeight="1">
      <c r="A7" t="s">
        <v>23</v>
      </c>
      <c r="B7" s="4" t="s">
        <v>12</v>
      </c>
      <c r="C7" s="46" t="s">
        <v>24</v>
      </c>
      <c r="D7" s="47"/>
      <c r="E7" s="5" t="s">
        <v>25</v>
      </c>
      <c r="F7" s="1"/>
      <c r="G7" s="1"/>
      <c r="H7" s="1"/>
      <c r="I7" s="1"/>
    </row>
    <row r="8" spans="1:18" ht="12.75" customHeight="1">
      <c r="A8" t="s">
        <v>26</v>
      </c>
      <c r="B8" s="10" t="s">
        <v>27</v>
      </c>
      <c r="C8" s="44" t="s">
        <v>8</v>
      </c>
      <c r="D8" s="45"/>
      <c r="E8" s="11" t="s">
        <v>28</v>
      </c>
      <c r="F8" s="3"/>
      <c r="G8" s="3"/>
      <c r="H8" s="3"/>
      <c r="I8" s="3"/>
    </row>
    <row r="9" spans="1:18" ht="12.75" customHeight="1">
      <c r="A9" s="43" t="s">
        <v>29</v>
      </c>
      <c r="B9" s="43" t="s">
        <v>30</v>
      </c>
      <c r="C9" s="43" t="s">
        <v>31</v>
      </c>
      <c r="D9" s="43" t="s">
        <v>32</v>
      </c>
      <c r="E9" s="43" t="s">
        <v>33</v>
      </c>
      <c r="F9" s="43" t="s">
        <v>34</v>
      </c>
      <c r="G9" s="43" t="s">
        <v>35</v>
      </c>
      <c r="H9" s="43" t="s">
        <v>36</v>
      </c>
      <c r="I9" s="43"/>
    </row>
    <row r="10" spans="1:18" ht="12.75" customHeight="1">
      <c r="A10" s="43"/>
      <c r="B10" s="43"/>
      <c r="C10" s="43"/>
      <c r="D10" s="43"/>
      <c r="E10" s="43"/>
      <c r="F10" s="43"/>
      <c r="G10" s="43"/>
      <c r="H10" s="12" t="s">
        <v>37</v>
      </c>
      <c r="I10" s="12" t="s">
        <v>38</v>
      </c>
    </row>
    <row r="11" spans="1:18" ht="12.75" customHeight="1">
      <c r="A11" s="12" t="s">
        <v>39</v>
      </c>
      <c r="B11" s="12" t="s">
        <v>40</v>
      </c>
      <c r="C11" s="12" t="s">
        <v>10</v>
      </c>
      <c r="D11" s="12" t="s">
        <v>2</v>
      </c>
      <c r="E11" s="12" t="s">
        <v>41</v>
      </c>
      <c r="F11" s="12" t="s">
        <v>42</v>
      </c>
      <c r="G11" s="12" t="s">
        <v>43</v>
      </c>
      <c r="H11" s="12" t="s">
        <v>44</v>
      </c>
      <c r="I11" s="12" t="s">
        <v>45</v>
      </c>
    </row>
    <row r="12" spans="1:18" ht="12.75" customHeight="1">
      <c r="A12" s="13" t="s">
        <v>46</v>
      </c>
      <c r="B12" s="13"/>
      <c r="C12" s="14" t="s">
        <v>40</v>
      </c>
      <c r="D12" s="13"/>
      <c r="E12" s="15" t="s">
        <v>47</v>
      </c>
      <c r="F12" s="13"/>
      <c r="G12" s="13"/>
      <c r="H12" s="13"/>
      <c r="I12" s="16">
        <f>0+Q12</f>
        <v>0</v>
      </c>
      <c r="O12">
        <f>0+R12</f>
        <v>0</v>
      </c>
      <c r="Q12">
        <f>0+I13+I17+I21+I25+I29+I33</f>
        <v>0</v>
      </c>
      <c r="R12">
        <f>0+O13+O17+O21+O25+O29+O33</f>
        <v>0</v>
      </c>
    </row>
    <row r="13" spans="1:18">
      <c r="A13" s="17" t="s">
        <v>48</v>
      </c>
      <c r="B13" s="18" t="s">
        <v>40</v>
      </c>
      <c r="C13" s="18" t="s">
        <v>49</v>
      </c>
      <c r="D13" s="17" t="s">
        <v>50</v>
      </c>
      <c r="E13" s="19" t="s">
        <v>51</v>
      </c>
      <c r="F13" s="20" t="s">
        <v>52</v>
      </c>
      <c r="G13" s="21">
        <v>3.87</v>
      </c>
      <c r="H13" s="22">
        <v>0</v>
      </c>
      <c r="I13" s="22">
        <f>ROUND(ROUND(H13,2)*ROUND(G13,3),2)</f>
        <v>0</v>
      </c>
      <c r="O13">
        <f>(I13*21)/100</f>
        <v>0</v>
      </c>
      <c r="P13" t="s">
        <v>10</v>
      </c>
    </row>
    <row r="14" spans="1:18" ht="25.5">
      <c r="A14" s="23" t="s">
        <v>53</v>
      </c>
      <c r="E14" s="24" t="s">
        <v>54</v>
      </c>
    </row>
    <row r="15" spans="1:18" ht="51">
      <c r="A15" s="25" t="s">
        <v>55</v>
      </c>
      <c r="E15" s="26" t="s">
        <v>56</v>
      </c>
    </row>
    <row r="16" spans="1:18" ht="25.5">
      <c r="A16" t="s">
        <v>57</v>
      </c>
      <c r="E16" s="24" t="s">
        <v>58</v>
      </c>
    </row>
    <row r="17" spans="1:16">
      <c r="A17" s="17" t="s">
        <v>48</v>
      </c>
      <c r="B17" s="18" t="s">
        <v>10</v>
      </c>
      <c r="C17" s="18" t="s">
        <v>59</v>
      </c>
      <c r="D17" s="17" t="s">
        <v>50</v>
      </c>
      <c r="E17" s="19" t="s">
        <v>60</v>
      </c>
      <c r="F17" s="20" t="s">
        <v>52</v>
      </c>
      <c r="G17" s="21">
        <v>0.93600000000000005</v>
      </c>
      <c r="H17" s="22">
        <v>0</v>
      </c>
      <c r="I17" s="22">
        <f>ROUND(ROUND(H17,2)*ROUND(G17,3),2)</f>
        <v>0</v>
      </c>
      <c r="O17">
        <f>(I17*21)/100</f>
        <v>0</v>
      </c>
      <c r="P17" t="s">
        <v>10</v>
      </c>
    </row>
    <row r="18" spans="1:16" ht="38.25">
      <c r="A18" s="23" t="s">
        <v>53</v>
      </c>
      <c r="E18" s="24" t="s">
        <v>61</v>
      </c>
    </row>
    <row r="19" spans="1:16">
      <c r="A19" s="25" t="s">
        <v>55</v>
      </c>
      <c r="E19" s="26" t="s">
        <v>50</v>
      </c>
    </row>
    <row r="20" spans="1:16" ht="191.25">
      <c r="A20" t="s">
        <v>57</v>
      </c>
      <c r="E20" s="24" t="s">
        <v>62</v>
      </c>
    </row>
    <row r="21" spans="1:16" ht="25.5">
      <c r="A21" s="17" t="s">
        <v>48</v>
      </c>
      <c r="B21" s="18" t="s">
        <v>2</v>
      </c>
      <c r="C21" s="18" t="s">
        <v>63</v>
      </c>
      <c r="D21" s="17" t="s">
        <v>50</v>
      </c>
      <c r="E21" s="19" t="s">
        <v>64</v>
      </c>
      <c r="F21" s="20" t="s">
        <v>52</v>
      </c>
      <c r="G21" s="21">
        <v>74.88</v>
      </c>
      <c r="H21" s="22">
        <v>0</v>
      </c>
      <c r="I21" s="22">
        <f>ROUND(ROUND(H21,2)*ROUND(G21,3),2)</f>
        <v>0</v>
      </c>
      <c r="O21">
        <f>(I21*21)/100</f>
        <v>0</v>
      </c>
      <c r="P21" t="s">
        <v>10</v>
      </c>
    </row>
    <row r="22" spans="1:16" ht="38.25">
      <c r="A22" s="23" t="s">
        <v>53</v>
      </c>
      <c r="E22" s="24" t="s">
        <v>65</v>
      </c>
    </row>
    <row r="23" spans="1:16" ht="25.5">
      <c r="A23" s="25" t="s">
        <v>55</v>
      </c>
      <c r="E23" s="27" t="s">
        <v>66</v>
      </c>
    </row>
    <row r="24" spans="1:16" ht="191.25">
      <c r="A24" t="s">
        <v>57</v>
      </c>
      <c r="E24" s="24" t="s">
        <v>62</v>
      </c>
    </row>
    <row r="25" spans="1:16">
      <c r="A25" s="17" t="s">
        <v>48</v>
      </c>
      <c r="B25" s="18" t="s">
        <v>41</v>
      </c>
      <c r="C25" s="18" t="s">
        <v>67</v>
      </c>
      <c r="D25" s="17" t="s">
        <v>50</v>
      </c>
      <c r="E25" s="19" t="s">
        <v>68</v>
      </c>
      <c r="F25" s="20" t="s">
        <v>52</v>
      </c>
      <c r="G25" s="21">
        <v>2.9340000000000002</v>
      </c>
      <c r="H25" s="22">
        <v>0</v>
      </c>
      <c r="I25" s="22">
        <f>ROUND(ROUND(H25,2)*ROUND(G25,3),2)</f>
        <v>0</v>
      </c>
      <c r="O25">
        <f>(I25*21)/100</f>
        <v>0</v>
      </c>
      <c r="P25" t="s">
        <v>10</v>
      </c>
    </row>
    <row r="26" spans="1:16" ht="25.5">
      <c r="A26" s="23" t="s">
        <v>53</v>
      </c>
      <c r="E26" s="24" t="s">
        <v>69</v>
      </c>
    </row>
    <row r="27" spans="1:16" ht="51">
      <c r="A27" s="25" t="s">
        <v>55</v>
      </c>
      <c r="E27" s="26" t="s">
        <v>70</v>
      </c>
    </row>
    <row r="28" spans="1:16" ht="191.25">
      <c r="A28" t="s">
        <v>57</v>
      </c>
      <c r="E28" s="24" t="s">
        <v>71</v>
      </c>
    </row>
    <row r="29" spans="1:16">
      <c r="A29" s="17" t="s">
        <v>48</v>
      </c>
      <c r="B29" s="18" t="s">
        <v>42</v>
      </c>
      <c r="C29" s="18" t="s">
        <v>72</v>
      </c>
      <c r="D29" s="17" t="s">
        <v>50</v>
      </c>
      <c r="E29" s="19" t="s">
        <v>73</v>
      </c>
      <c r="F29" s="20" t="s">
        <v>74</v>
      </c>
      <c r="G29" s="21">
        <v>6.0149999999999997</v>
      </c>
      <c r="H29" s="22">
        <v>0</v>
      </c>
      <c r="I29" s="22">
        <f>ROUND(ROUND(H29,2)*ROUND(G29,3),2)</f>
        <v>0</v>
      </c>
      <c r="O29">
        <f>(I29*21)/100</f>
        <v>0</v>
      </c>
      <c r="P29" t="s">
        <v>10</v>
      </c>
    </row>
    <row r="30" spans="1:16">
      <c r="A30" s="23" t="s">
        <v>53</v>
      </c>
      <c r="E30" s="24" t="s">
        <v>73</v>
      </c>
    </row>
    <row r="31" spans="1:16">
      <c r="A31" s="25" t="s">
        <v>55</v>
      </c>
      <c r="E31" s="26" t="s">
        <v>75</v>
      </c>
    </row>
    <row r="32" spans="1:16">
      <c r="A32" t="s">
        <v>57</v>
      </c>
      <c r="E32" s="24" t="s">
        <v>50</v>
      </c>
    </row>
    <row r="33" spans="1:18" ht="25.5">
      <c r="A33" s="17" t="s">
        <v>48</v>
      </c>
      <c r="B33" s="18" t="s">
        <v>43</v>
      </c>
      <c r="C33" s="18" t="s">
        <v>76</v>
      </c>
      <c r="D33" s="17" t="s">
        <v>50</v>
      </c>
      <c r="E33" s="19" t="s">
        <v>77</v>
      </c>
      <c r="F33" s="20" t="s">
        <v>74</v>
      </c>
      <c r="G33" s="21">
        <v>1.778</v>
      </c>
      <c r="H33" s="22">
        <v>0</v>
      </c>
      <c r="I33" s="22">
        <f>ROUND(ROUND(H33,2)*ROUND(G33,3),2)</f>
        <v>0</v>
      </c>
      <c r="O33">
        <f>(I33*21)/100</f>
        <v>0</v>
      </c>
      <c r="P33" t="s">
        <v>10</v>
      </c>
    </row>
    <row r="34" spans="1:18" ht="25.5">
      <c r="A34" s="23" t="s">
        <v>53</v>
      </c>
      <c r="E34" s="24" t="s">
        <v>77</v>
      </c>
    </row>
    <row r="35" spans="1:18">
      <c r="A35" s="25" t="s">
        <v>55</v>
      </c>
      <c r="E35" s="26" t="s">
        <v>78</v>
      </c>
    </row>
    <row r="36" spans="1:18">
      <c r="A36" t="s">
        <v>57</v>
      </c>
      <c r="E36" s="24" t="s">
        <v>79</v>
      </c>
    </row>
    <row r="37" spans="1:18" ht="12.75" customHeight="1">
      <c r="A37" s="3" t="s">
        <v>46</v>
      </c>
      <c r="B37" s="3"/>
      <c r="C37" s="28" t="s">
        <v>10</v>
      </c>
      <c r="D37" s="3"/>
      <c r="E37" s="15" t="s">
        <v>80</v>
      </c>
      <c r="F37" s="3"/>
      <c r="G37" s="3"/>
      <c r="H37" s="3"/>
      <c r="I37" s="29">
        <f>0+Q37</f>
        <v>0</v>
      </c>
      <c r="O37">
        <f>0+R37</f>
        <v>0</v>
      </c>
      <c r="Q37">
        <f>0+I38+I42</f>
        <v>0</v>
      </c>
      <c r="R37">
        <f>0+O38+O42</f>
        <v>0</v>
      </c>
    </row>
    <row r="38" spans="1:18">
      <c r="A38" s="17" t="s">
        <v>48</v>
      </c>
      <c r="B38" s="18" t="s">
        <v>81</v>
      </c>
      <c r="C38" s="18" t="s">
        <v>82</v>
      </c>
      <c r="D38" s="17" t="s">
        <v>50</v>
      </c>
      <c r="E38" s="19" t="s">
        <v>83</v>
      </c>
      <c r="F38" s="20" t="s">
        <v>84</v>
      </c>
      <c r="G38" s="21">
        <v>2</v>
      </c>
      <c r="H38" s="22">
        <v>0</v>
      </c>
      <c r="I38" s="22">
        <f>ROUND(ROUND(H38,2)*ROUND(G38,3),2)</f>
        <v>0</v>
      </c>
      <c r="O38">
        <f>(I38*21)/100</f>
        <v>0</v>
      </c>
      <c r="P38" t="s">
        <v>10</v>
      </c>
    </row>
    <row r="39" spans="1:18" ht="25.5">
      <c r="A39" s="23" t="s">
        <v>53</v>
      </c>
      <c r="E39" s="24" t="s">
        <v>85</v>
      </c>
    </row>
    <row r="40" spans="1:18" ht="38.25">
      <c r="A40" s="25" t="s">
        <v>55</v>
      </c>
      <c r="E40" s="27" t="s">
        <v>86</v>
      </c>
    </row>
    <row r="41" spans="1:18" ht="89.25">
      <c r="A41" t="s">
        <v>57</v>
      </c>
      <c r="E41" s="24" t="s">
        <v>87</v>
      </c>
    </row>
    <row r="42" spans="1:18">
      <c r="A42" s="17" t="s">
        <v>48</v>
      </c>
      <c r="B42" s="18" t="s">
        <v>88</v>
      </c>
      <c r="C42" s="18" t="s">
        <v>89</v>
      </c>
      <c r="D42" s="17" t="s">
        <v>50</v>
      </c>
      <c r="E42" s="19" t="s">
        <v>90</v>
      </c>
      <c r="F42" s="20" t="s">
        <v>91</v>
      </c>
      <c r="G42" s="21">
        <v>1</v>
      </c>
      <c r="H42" s="22">
        <v>0</v>
      </c>
      <c r="I42" s="22">
        <f>ROUND(ROUND(H42,2)*ROUND(G42,3),2)</f>
        <v>0</v>
      </c>
      <c r="O42">
        <f>(I42*21)/100</f>
        <v>0</v>
      </c>
      <c r="P42" t="s">
        <v>10</v>
      </c>
    </row>
    <row r="43" spans="1:18">
      <c r="A43" s="23" t="s">
        <v>53</v>
      </c>
      <c r="E43" s="24" t="s">
        <v>90</v>
      </c>
    </row>
    <row r="44" spans="1:18">
      <c r="A44" s="25" t="s">
        <v>55</v>
      </c>
      <c r="E44" s="26" t="s">
        <v>50</v>
      </c>
    </row>
    <row r="45" spans="1:18">
      <c r="A45" t="s">
        <v>57</v>
      </c>
      <c r="E45" s="24" t="s">
        <v>50</v>
      </c>
    </row>
    <row r="46" spans="1:18" ht="12.75" customHeight="1">
      <c r="A46" s="3" t="s">
        <v>46</v>
      </c>
      <c r="B46" s="3"/>
      <c r="C46" s="28" t="s">
        <v>92</v>
      </c>
      <c r="D46" s="3"/>
      <c r="E46" s="15" t="s">
        <v>93</v>
      </c>
      <c r="F46" s="3"/>
      <c r="G46" s="3"/>
      <c r="H46" s="3"/>
      <c r="I46" s="29">
        <f>0+Q46</f>
        <v>0</v>
      </c>
      <c r="O46">
        <f>0+R46</f>
        <v>0</v>
      </c>
      <c r="Q46">
        <f>0+I47+I51+I55</f>
        <v>0</v>
      </c>
      <c r="R46">
        <f>0+O47+O51+O55</f>
        <v>0</v>
      </c>
    </row>
    <row r="47" spans="1:18" ht="25.5">
      <c r="A47" s="17" t="s">
        <v>48</v>
      </c>
      <c r="B47" s="18" t="s">
        <v>44</v>
      </c>
      <c r="C47" s="18" t="s">
        <v>94</v>
      </c>
      <c r="D47" s="17" t="s">
        <v>50</v>
      </c>
      <c r="E47" s="19" t="s">
        <v>95</v>
      </c>
      <c r="F47" s="20" t="s">
        <v>84</v>
      </c>
      <c r="G47" s="21">
        <v>0.99</v>
      </c>
      <c r="H47" s="22">
        <v>0</v>
      </c>
      <c r="I47" s="22">
        <f>ROUND(ROUND(H47,2)*ROUND(G47,3),2)</f>
        <v>0</v>
      </c>
      <c r="O47">
        <f>(I47*21)/100</f>
        <v>0</v>
      </c>
      <c r="P47" t="s">
        <v>10</v>
      </c>
    </row>
    <row r="48" spans="1:18" ht="25.5">
      <c r="A48" s="23" t="s">
        <v>53</v>
      </c>
      <c r="E48" s="24" t="s">
        <v>96</v>
      </c>
    </row>
    <row r="49" spans="1:18" ht="38.25">
      <c r="A49" s="25" t="s">
        <v>55</v>
      </c>
      <c r="E49" s="27" t="s">
        <v>97</v>
      </c>
    </row>
    <row r="50" spans="1:18">
      <c r="A50" t="s">
        <v>57</v>
      </c>
      <c r="E50" s="24" t="s">
        <v>50</v>
      </c>
    </row>
    <row r="51" spans="1:18">
      <c r="A51" s="17" t="s">
        <v>48</v>
      </c>
      <c r="B51" s="18" t="s">
        <v>45</v>
      </c>
      <c r="C51" s="18" t="s">
        <v>98</v>
      </c>
      <c r="D51" s="17" t="s">
        <v>50</v>
      </c>
      <c r="E51" s="19" t="s">
        <v>99</v>
      </c>
      <c r="F51" s="20" t="s">
        <v>52</v>
      </c>
      <c r="G51" s="21">
        <v>0.20599999999999999</v>
      </c>
      <c r="H51" s="22">
        <v>0</v>
      </c>
      <c r="I51" s="22">
        <f>ROUND(ROUND(H51,2)*ROUND(G51,3),2)</f>
        <v>0</v>
      </c>
      <c r="O51">
        <f>(I51*21)/100</f>
        <v>0</v>
      </c>
      <c r="P51" t="s">
        <v>10</v>
      </c>
    </row>
    <row r="52" spans="1:18">
      <c r="A52" s="23" t="s">
        <v>53</v>
      </c>
      <c r="E52" s="24" t="s">
        <v>100</v>
      </c>
    </row>
    <row r="53" spans="1:18" ht="127.5">
      <c r="A53" s="25" t="s">
        <v>55</v>
      </c>
      <c r="E53" s="27" t="s">
        <v>101</v>
      </c>
    </row>
    <row r="54" spans="1:18" ht="76.5">
      <c r="A54" t="s">
        <v>57</v>
      </c>
      <c r="E54" s="24" t="s">
        <v>102</v>
      </c>
    </row>
    <row r="55" spans="1:18">
      <c r="A55" s="17" t="s">
        <v>48</v>
      </c>
      <c r="B55" s="18" t="s">
        <v>103</v>
      </c>
      <c r="C55" s="18" t="s">
        <v>104</v>
      </c>
      <c r="D55" s="17" t="s">
        <v>50</v>
      </c>
      <c r="E55" s="19" t="s">
        <v>105</v>
      </c>
      <c r="F55" s="20" t="s">
        <v>74</v>
      </c>
      <c r="G55" s="21">
        <v>8.6999999999999994E-2</v>
      </c>
      <c r="H55" s="22">
        <v>0</v>
      </c>
      <c r="I55" s="22">
        <f>ROUND(ROUND(H55,2)*ROUND(G55,3),2)</f>
        <v>0</v>
      </c>
      <c r="O55">
        <f>(I55*21)/100</f>
        <v>0</v>
      </c>
      <c r="P55" t="s">
        <v>10</v>
      </c>
    </row>
    <row r="56" spans="1:18" ht="25.5">
      <c r="A56" s="23" t="s">
        <v>53</v>
      </c>
      <c r="E56" s="24" t="s">
        <v>106</v>
      </c>
    </row>
    <row r="57" spans="1:18" ht="127.5">
      <c r="A57" s="25" t="s">
        <v>55</v>
      </c>
      <c r="E57" s="27" t="s">
        <v>107</v>
      </c>
    </row>
    <row r="58" spans="1:18" ht="25.5">
      <c r="A58" t="s">
        <v>57</v>
      </c>
      <c r="E58" s="24" t="s">
        <v>108</v>
      </c>
    </row>
    <row r="59" spans="1:18" ht="12.75" customHeight="1">
      <c r="A59" s="3" t="s">
        <v>46</v>
      </c>
      <c r="B59" s="3"/>
      <c r="C59" s="28" t="s">
        <v>109</v>
      </c>
      <c r="D59" s="3"/>
      <c r="E59" s="15" t="s">
        <v>110</v>
      </c>
      <c r="F59" s="3"/>
      <c r="G59" s="3"/>
      <c r="H59" s="3"/>
      <c r="I59" s="29">
        <f>0+Q59</f>
        <v>0</v>
      </c>
      <c r="O59">
        <f>0+R59</f>
        <v>0</v>
      </c>
      <c r="Q59">
        <f>0+I60+I64+I68+I72+I76</f>
        <v>0</v>
      </c>
      <c r="R59">
        <f>0+O60+O64+O68+O72+O76</f>
        <v>0</v>
      </c>
    </row>
    <row r="60" spans="1:18" ht="25.5">
      <c r="A60" s="17" t="s">
        <v>48</v>
      </c>
      <c r="B60" s="18" t="s">
        <v>111</v>
      </c>
      <c r="C60" s="18" t="s">
        <v>112</v>
      </c>
      <c r="D60" s="17" t="s">
        <v>50</v>
      </c>
      <c r="E60" s="19" t="s">
        <v>113</v>
      </c>
      <c r="F60" s="20" t="s">
        <v>84</v>
      </c>
      <c r="G60" s="21">
        <v>3.383</v>
      </c>
      <c r="H60" s="22">
        <v>0</v>
      </c>
      <c r="I60" s="22">
        <f>ROUND(ROUND(H60,2)*ROUND(G60,3),2)</f>
        <v>0</v>
      </c>
      <c r="O60">
        <f>(I60*21)/100</f>
        <v>0</v>
      </c>
      <c r="P60" t="s">
        <v>10</v>
      </c>
    </row>
    <row r="61" spans="1:18" ht="25.5">
      <c r="A61" s="23" t="s">
        <v>53</v>
      </c>
      <c r="E61" s="24" t="s">
        <v>114</v>
      </c>
    </row>
    <row r="62" spans="1:18" ht="51">
      <c r="A62" s="25" t="s">
        <v>55</v>
      </c>
      <c r="E62" s="27" t="s">
        <v>115</v>
      </c>
    </row>
    <row r="63" spans="1:18">
      <c r="A63" t="s">
        <v>57</v>
      </c>
      <c r="E63" s="24" t="s">
        <v>50</v>
      </c>
    </row>
    <row r="64" spans="1:18">
      <c r="A64" s="17" t="s">
        <v>48</v>
      </c>
      <c r="B64" s="18" t="s">
        <v>116</v>
      </c>
      <c r="C64" s="18" t="s">
        <v>117</v>
      </c>
      <c r="D64" s="17" t="s">
        <v>50</v>
      </c>
      <c r="E64" s="19" t="s">
        <v>118</v>
      </c>
      <c r="F64" s="20" t="s">
        <v>84</v>
      </c>
      <c r="G64" s="21">
        <v>17.312999999999999</v>
      </c>
      <c r="H64" s="22">
        <v>0</v>
      </c>
      <c r="I64" s="22">
        <f>ROUND(ROUND(H64,2)*ROUND(G64,3),2)</f>
        <v>0</v>
      </c>
      <c r="O64">
        <f>(I64*21)/100</f>
        <v>0</v>
      </c>
      <c r="P64" t="s">
        <v>10</v>
      </c>
    </row>
    <row r="65" spans="1:18" ht="25.5">
      <c r="A65" s="23" t="s">
        <v>53</v>
      </c>
      <c r="E65" s="24" t="s">
        <v>119</v>
      </c>
    </row>
    <row r="66" spans="1:18" ht="63.75">
      <c r="A66" s="25" t="s">
        <v>55</v>
      </c>
      <c r="E66" s="27" t="s">
        <v>120</v>
      </c>
    </row>
    <row r="67" spans="1:18">
      <c r="A67" t="s">
        <v>57</v>
      </c>
      <c r="E67" s="24" t="s">
        <v>121</v>
      </c>
    </row>
    <row r="68" spans="1:18">
      <c r="A68" s="17" t="s">
        <v>48</v>
      </c>
      <c r="B68" s="18" t="s">
        <v>122</v>
      </c>
      <c r="C68" s="18" t="s">
        <v>123</v>
      </c>
      <c r="D68" s="17" t="s">
        <v>50</v>
      </c>
      <c r="E68" s="19" t="s">
        <v>124</v>
      </c>
      <c r="F68" s="20" t="s">
        <v>84</v>
      </c>
      <c r="G68" s="21">
        <v>1.665</v>
      </c>
      <c r="H68" s="22">
        <v>0</v>
      </c>
      <c r="I68" s="22">
        <f>ROUND(ROUND(H68,2)*ROUND(G68,3),2)</f>
        <v>0</v>
      </c>
      <c r="O68">
        <f>(I68*21)/100</f>
        <v>0</v>
      </c>
      <c r="P68" t="s">
        <v>10</v>
      </c>
    </row>
    <row r="69" spans="1:18" ht="25.5">
      <c r="A69" s="23" t="s">
        <v>53</v>
      </c>
      <c r="E69" s="24" t="s">
        <v>125</v>
      </c>
    </row>
    <row r="70" spans="1:18" ht="102">
      <c r="A70" s="25" t="s">
        <v>55</v>
      </c>
      <c r="E70" s="27" t="s">
        <v>126</v>
      </c>
    </row>
    <row r="71" spans="1:18">
      <c r="A71" t="s">
        <v>57</v>
      </c>
      <c r="E71" s="24" t="s">
        <v>50</v>
      </c>
    </row>
    <row r="72" spans="1:18">
      <c r="A72" s="17" t="s">
        <v>48</v>
      </c>
      <c r="B72" s="18" t="s">
        <v>127</v>
      </c>
      <c r="C72" s="18" t="s">
        <v>128</v>
      </c>
      <c r="D72" s="17" t="s">
        <v>50</v>
      </c>
      <c r="E72" s="19" t="s">
        <v>129</v>
      </c>
      <c r="F72" s="20" t="s">
        <v>84</v>
      </c>
      <c r="G72" s="21">
        <v>1.23</v>
      </c>
      <c r="H72" s="22">
        <v>0</v>
      </c>
      <c r="I72" s="22">
        <f>ROUND(ROUND(H72,2)*ROUND(G72,3),2)</f>
        <v>0</v>
      </c>
      <c r="O72">
        <f>(I72*21)/100</f>
        <v>0</v>
      </c>
      <c r="P72" t="s">
        <v>10</v>
      </c>
    </row>
    <row r="73" spans="1:18" ht="25.5">
      <c r="A73" s="23" t="s">
        <v>53</v>
      </c>
      <c r="E73" s="24" t="s">
        <v>130</v>
      </c>
    </row>
    <row r="74" spans="1:18" ht="63.75">
      <c r="A74" s="25" t="s">
        <v>55</v>
      </c>
      <c r="E74" s="27" t="s">
        <v>131</v>
      </c>
    </row>
    <row r="75" spans="1:18" ht="63.75">
      <c r="A75" t="s">
        <v>57</v>
      </c>
      <c r="E75" s="24" t="s">
        <v>132</v>
      </c>
    </row>
    <row r="76" spans="1:18">
      <c r="A76" s="17" t="s">
        <v>48</v>
      </c>
      <c r="B76" s="18" t="s">
        <v>133</v>
      </c>
      <c r="C76" s="18" t="s">
        <v>134</v>
      </c>
      <c r="D76" s="17" t="s">
        <v>50</v>
      </c>
      <c r="E76" s="19" t="s">
        <v>135</v>
      </c>
      <c r="F76" s="20" t="s">
        <v>84</v>
      </c>
      <c r="G76" s="21">
        <v>1.08</v>
      </c>
      <c r="H76" s="22">
        <v>0</v>
      </c>
      <c r="I76" s="22">
        <f>ROUND(ROUND(H76,2)*ROUND(G76,3),2)</f>
        <v>0</v>
      </c>
      <c r="O76">
        <f>(I76*21)/100</f>
        <v>0</v>
      </c>
      <c r="P76" t="s">
        <v>10</v>
      </c>
    </row>
    <row r="77" spans="1:18" ht="25.5">
      <c r="A77" s="23" t="s">
        <v>53</v>
      </c>
      <c r="E77" s="24" t="s">
        <v>136</v>
      </c>
    </row>
    <row r="78" spans="1:18" ht="25.5">
      <c r="A78" s="25" t="s">
        <v>55</v>
      </c>
      <c r="E78" s="27" t="s">
        <v>137</v>
      </c>
    </row>
    <row r="79" spans="1:18" ht="63.75">
      <c r="A79" t="s">
        <v>57</v>
      </c>
      <c r="E79" s="24" t="s">
        <v>132</v>
      </c>
    </row>
    <row r="80" spans="1:18" ht="12.75" customHeight="1">
      <c r="A80" s="3" t="s">
        <v>46</v>
      </c>
      <c r="B80" s="3"/>
      <c r="C80" s="28" t="s">
        <v>138</v>
      </c>
      <c r="D80" s="3"/>
      <c r="E80" s="15" t="s">
        <v>139</v>
      </c>
      <c r="F80" s="3"/>
      <c r="G80" s="3"/>
      <c r="H80" s="3"/>
      <c r="I80" s="29">
        <f>0+Q80</f>
        <v>0</v>
      </c>
      <c r="O80">
        <f>0+R80</f>
        <v>0</v>
      </c>
      <c r="Q80">
        <f>0+I81+I85</f>
        <v>0</v>
      </c>
      <c r="R80">
        <f>0+O81+O85</f>
        <v>0</v>
      </c>
    </row>
    <row r="81" spans="1:18">
      <c r="A81" s="17" t="s">
        <v>48</v>
      </c>
      <c r="B81" s="18" t="s">
        <v>140</v>
      </c>
      <c r="C81" s="18" t="s">
        <v>141</v>
      </c>
      <c r="D81" s="17" t="s">
        <v>50</v>
      </c>
      <c r="E81" s="19" t="s">
        <v>142</v>
      </c>
      <c r="F81" s="20" t="s">
        <v>143</v>
      </c>
      <c r="G81" s="21">
        <v>3.2</v>
      </c>
      <c r="H81" s="22">
        <v>0</v>
      </c>
      <c r="I81" s="22">
        <f>ROUND(ROUND(H81,2)*ROUND(G81,3),2)</f>
        <v>0</v>
      </c>
      <c r="O81">
        <f>(I81*21)/100</f>
        <v>0</v>
      </c>
      <c r="P81" t="s">
        <v>10</v>
      </c>
    </row>
    <row r="82" spans="1:18" ht="76.5">
      <c r="A82" s="23" t="s">
        <v>53</v>
      </c>
      <c r="E82" s="24" t="s">
        <v>144</v>
      </c>
    </row>
    <row r="83" spans="1:18" ht="25.5">
      <c r="A83" s="25" t="s">
        <v>55</v>
      </c>
      <c r="E83" s="27" t="s">
        <v>145</v>
      </c>
    </row>
    <row r="84" spans="1:18" ht="25.5">
      <c r="A84" t="s">
        <v>57</v>
      </c>
      <c r="E84" s="24" t="s">
        <v>146</v>
      </c>
    </row>
    <row r="85" spans="1:18">
      <c r="A85" s="17" t="s">
        <v>48</v>
      </c>
      <c r="B85" s="18" t="s">
        <v>147</v>
      </c>
      <c r="C85" s="18" t="s">
        <v>148</v>
      </c>
      <c r="D85" s="17" t="s">
        <v>50</v>
      </c>
      <c r="E85" s="19" t="s">
        <v>149</v>
      </c>
      <c r="F85" s="20" t="s">
        <v>143</v>
      </c>
      <c r="G85" s="21">
        <v>1.8</v>
      </c>
      <c r="H85" s="22">
        <v>0</v>
      </c>
      <c r="I85" s="22">
        <f>ROUND(ROUND(H85,2)*ROUND(G85,3),2)</f>
        <v>0</v>
      </c>
      <c r="O85">
        <f>(I85*21)/100</f>
        <v>0</v>
      </c>
      <c r="P85" t="s">
        <v>10</v>
      </c>
    </row>
    <row r="86" spans="1:18" ht="76.5">
      <c r="A86" s="23" t="s">
        <v>53</v>
      </c>
      <c r="E86" s="24" t="s">
        <v>150</v>
      </c>
    </row>
    <row r="87" spans="1:18" ht="25.5">
      <c r="A87" s="25" t="s">
        <v>55</v>
      </c>
      <c r="E87" s="27" t="s">
        <v>151</v>
      </c>
    </row>
    <row r="88" spans="1:18" ht="25.5">
      <c r="A88" t="s">
        <v>57</v>
      </c>
      <c r="E88" s="24" t="s">
        <v>146</v>
      </c>
    </row>
    <row r="89" spans="1:18" ht="12.75" customHeight="1">
      <c r="A89" s="3" t="s">
        <v>46</v>
      </c>
      <c r="B89" s="3"/>
      <c r="C89" s="28" t="s">
        <v>152</v>
      </c>
      <c r="D89" s="3"/>
      <c r="E89" s="15" t="s">
        <v>153</v>
      </c>
      <c r="F89" s="3"/>
      <c r="G89" s="3"/>
      <c r="H89" s="3"/>
      <c r="I89" s="29">
        <f>0+Q89</f>
        <v>0</v>
      </c>
      <c r="O89">
        <f>0+R89</f>
        <v>0</v>
      </c>
      <c r="Q89">
        <f>0+I90+I94</f>
        <v>0</v>
      </c>
      <c r="R89">
        <f>0+O90+O94</f>
        <v>0</v>
      </c>
    </row>
    <row r="90" spans="1:18">
      <c r="A90" s="17" t="s">
        <v>48</v>
      </c>
      <c r="B90" s="18" t="s">
        <v>154</v>
      </c>
      <c r="C90" s="18" t="s">
        <v>155</v>
      </c>
      <c r="D90" s="17" t="s">
        <v>50</v>
      </c>
      <c r="E90" s="19" t="s">
        <v>156</v>
      </c>
      <c r="F90" s="20" t="s">
        <v>91</v>
      </c>
      <c r="G90" s="21">
        <v>24</v>
      </c>
      <c r="H90" s="22">
        <v>0</v>
      </c>
      <c r="I90" s="22">
        <f>ROUND(ROUND(H90,2)*ROUND(G90,3),2)</f>
        <v>0</v>
      </c>
      <c r="O90">
        <f>(I90*21)/100</f>
        <v>0</v>
      </c>
      <c r="P90" t="s">
        <v>10</v>
      </c>
    </row>
    <row r="91" spans="1:18" ht="25.5">
      <c r="A91" s="23" t="s">
        <v>53</v>
      </c>
      <c r="E91" s="24" t="s">
        <v>157</v>
      </c>
    </row>
    <row r="92" spans="1:18">
      <c r="A92" s="25" t="s">
        <v>55</v>
      </c>
      <c r="E92" s="26" t="s">
        <v>50</v>
      </c>
    </row>
    <row r="93" spans="1:18">
      <c r="A93" t="s">
        <v>57</v>
      </c>
      <c r="E93" s="24" t="s">
        <v>50</v>
      </c>
    </row>
    <row r="94" spans="1:18">
      <c r="A94" s="17" t="s">
        <v>48</v>
      </c>
      <c r="B94" s="18" t="s">
        <v>158</v>
      </c>
      <c r="C94" s="18" t="s">
        <v>159</v>
      </c>
      <c r="D94" s="17" t="s">
        <v>50</v>
      </c>
      <c r="E94" s="19" t="s">
        <v>160</v>
      </c>
      <c r="F94" s="20" t="s">
        <v>91</v>
      </c>
      <c r="G94" s="21">
        <v>6</v>
      </c>
      <c r="H94" s="22">
        <v>0</v>
      </c>
      <c r="I94" s="22">
        <f>ROUND(ROUND(H94,2)*ROUND(G94,3),2)</f>
        <v>0</v>
      </c>
      <c r="O94">
        <f>(I94*21)/100</f>
        <v>0</v>
      </c>
      <c r="P94" t="s">
        <v>10</v>
      </c>
    </row>
    <row r="95" spans="1:18" ht="25.5">
      <c r="A95" s="23" t="s">
        <v>53</v>
      </c>
      <c r="E95" s="24" t="s">
        <v>161</v>
      </c>
    </row>
    <row r="96" spans="1:18">
      <c r="A96" s="25" t="s">
        <v>55</v>
      </c>
      <c r="E96" s="26" t="s">
        <v>162</v>
      </c>
    </row>
    <row r="97" spans="1:18">
      <c r="A97" t="s">
        <v>57</v>
      </c>
      <c r="E97" s="24" t="s">
        <v>50</v>
      </c>
    </row>
    <row r="98" spans="1:18" ht="12.75" customHeight="1">
      <c r="A98" s="3" t="s">
        <v>46</v>
      </c>
      <c r="B98" s="3"/>
      <c r="C98" s="28" t="s">
        <v>163</v>
      </c>
      <c r="D98" s="3"/>
      <c r="E98" s="15" t="s">
        <v>164</v>
      </c>
      <c r="F98" s="3"/>
      <c r="G98" s="3"/>
      <c r="H98" s="3"/>
      <c r="I98" s="29">
        <f>0+Q98</f>
        <v>0</v>
      </c>
      <c r="O98">
        <f>0+R98</f>
        <v>0</v>
      </c>
      <c r="Q98">
        <f>0+I99+I103</f>
        <v>0</v>
      </c>
      <c r="R98">
        <f>0+O99+O103</f>
        <v>0</v>
      </c>
    </row>
    <row r="99" spans="1:18" s="36" customFormat="1">
      <c r="A99" s="30" t="s">
        <v>48</v>
      </c>
      <c r="B99" s="31" t="s">
        <v>165</v>
      </c>
      <c r="C99" s="31" t="s">
        <v>166</v>
      </c>
      <c r="D99" s="30" t="s">
        <v>50</v>
      </c>
      <c r="E99" s="32" t="s">
        <v>167</v>
      </c>
      <c r="F99" s="33" t="s">
        <v>168</v>
      </c>
      <c r="G99" s="34">
        <v>250.78</v>
      </c>
      <c r="H99" s="35">
        <v>0</v>
      </c>
      <c r="I99" s="35">
        <f>ROUND(ROUND(H99,2)*ROUND(G99,3),2)</f>
        <v>0</v>
      </c>
      <c r="O99" s="36">
        <f>(I99*21)/100</f>
        <v>0</v>
      </c>
      <c r="P99" s="36" t="s">
        <v>10</v>
      </c>
    </row>
    <row r="100" spans="1:18" s="36" customFormat="1">
      <c r="A100" s="37" t="s">
        <v>53</v>
      </c>
      <c r="E100" s="38" t="s">
        <v>167</v>
      </c>
    </row>
    <row r="101" spans="1:18" s="36" customFormat="1" ht="38.25">
      <c r="A101" s="39" t="s">
        <v>55</v>
      </c>
      <c r="E101" s="42" t="s">
        <v>867</v>
      </c>
    </row>
    <row r="102" spans="1:18">
      <c r="A102" t="s">
        <v>57</v>
      </c>
      <c r="E102" s="24" t="s">
        <v>50</v>
      </c>
    </row>
    <row r="103" spans="1:18">
      <c r="A103" s="17" t="s">
        <v>48</v>
      </c>
      <c r="B103" s="18" t="s">
        <v>169</v>
      </c>
      <c r="C103" s="18" t="s">
        <v>170</v>
      </c>
      <c r="D103" s="17" t="s">
        <v>50</v>
      </c>
      <c r="E103" s="19" t="s">
        <v>171</v>
      </c>
      <c r="F103" s="20" t="s">
        <v>168</v>
      </c>
      <c r="G103" s="21">
        <v>5066.6099999999997</v>
      </c>
      <c r="H103" s="22">
        <v>0</v>
      </c>
      <c r="I103" s="22">
        <f>ROUND(ROUND(H103,2)*ROUND(G103,3),2)</f>
        <v>0</v>
      </c>
      <c r="O103">
        <f>(I103*21)/100</f>
        <v>0</v>
      </c>
      <c r="P103" t="s">
        <v>10</v>
      </c>
    </row>
    <row r="104" spans="1:18">
      <c r="A104" s="23" t="s">
        <v>53</v>
      </c>
      <c r="E104" s="24" t="s">
        <v>171</v>
      </c>
    </row>
    <row r="105" spans="1:18" ht="38.25">
      <c r="A105" s="25" t="s">
        <v>55</v>
      </c>
      <c r="E105" s="27" t="s">
        <v>172</v>
      </c>
    </row>
    <row r="106" spans="1:18">
      <c r="A106" t="s">
        <v>57</v>
      </c>
      <c r="E106" s="24" t="s">
        <v>50</v>
      </c>
    </row>
    <row r="107" spans="1:18" ht="12.75" customHeight="1">
      <c r="A107" s="3" t="s">
        <v>46</v>
      </c>
      <c r="B107" s="3"/>
      <c r="C107" s="28" t="s">
        <v>173</v>
      </c>
      <c r="D107" s="3"/>
      <c r="E107" s="15" t="s">
        <v>174</v>
      </c>
      <c r="F107" s="3"/>
      <c r="G107" s="3"/>
      <c r="H107" s="3"/>
      <c r="I107" s="29">
        <f>0+Q107</f>
        <v>0</v>
      </c>
      <c r="O107">
        <f>0+R107</f>
        <v>0</v>
      </c>
      <c r="Q107">
        <f>0+I108+I112+I116</f>
        <v>0</v>
      </c>
      <c r="R107">
        <f>0+O108+O112+O116</f>
        <v>0</v>
      </c>
    </row>
    <row r="108" spans="1:18">
      <c r="A108" s="17" t="s">
        <v>48</v>
      </c>
      <c r="B108" s="18" t="s">
        <v>175</v>
      </c>
      <c r="C108" s="18" t="s">
        <v>176</v>
      </c>
      <c r="D108" s="17" t="s">
        <v>50</v>
      </c>
      <c r="E108" s="19" t="s">
        <v>177</v>
      </c>
      <c r="F108" s="20" t="s">
        <v>178</v>
      </c>
      <c r="G108" s="21">
        <v>1</v>
      </c>
      <c r="H108" s="22">
        <v>0</v>
      </c>
      <c r="I108" s="22">
        <f>ROUND(ROUND(H108,2)*ROUND(G108,3),2)</f>
        <v>0</v>
      </c>
      <c r="O108">
        <f>(I108*21)/100</f>
        <v>0</v>
      </c>
      <c r="P108" t="s">
        <v>10</v>
      </c>
    </row>
    <row r="109" spans="1:18">
      <c r="A109" s="23" t="s">
        <v>53</v>
      </c>
      <c r="E109" s="24" t="s">
        <v>177</v>
      </c>
    </row>
    <row r="110" spans="1:18">
      <c r="A110" s="25" t="s">
        <v>55</v>
      </c>
      <c r="E110" s="26" t="s">
        <v>50</v>
      </c>
    </row>
    <row r="111" spans="1:18">
      <c r="A111" t="s">
        <v>57</v>
      </c>
      <c r="E111" s="24" t="s">
        <v>50</v>
      </c>
    </row>
    <row r="112" spans="1:18">
      <c r="A112" s="17" t="s">
        <v>48</v>
      </c>
      <c r="B112" s="18" t="s">
        <v>179</v>
      </c>
      <c r="C112" s="18" t="s">
        <v>180</v>
      </c>
      <c r="D112" s="17" t="s">
        <v>50</v>
      </c>
      <c r="E112" s="19" t="s">
        <v>181</v>
      </c>
      <c r="F112" s="20" t="s">
        <v>143</v>
      </c>
      <c r="G112" s="21">
        <v>5.59</v>
      </c>
      <c r="H112" s="22">
        <v>0</v>
      </c>
      <c r="I112" s="22">
        <f>ROUND(ROUND(H112,2)*ROUND(G112,3),2)</f>
        <v>0</v>
      </c>
      <c r="O112">
        <f>(I112*21)/100</f>
        <v>0</v>
      </c>
      <c r="P112" t="s">
        <v>10</v>
      </c>
    </row>
    <row r="113" spans="1:18">
      <c r="A113" s="23" t="s">
        <v>53</v>
      </c>
      <c r="E113" s="24" t="s">
        <v>181</v>
      </c>
    </row>
    <row r="114" spans="1:18">
      <c r="A114" s="25" t="s">
        <v>55</v>
      </c>
      <c r="E114" s="26" t="s">
        <v>182</v>
      </c>
    </row>
    <row r="115" spans="1:18">
      <c r="A115" t="s">
        <v>57</v>
      </c>
      <c r="E115" s="24" t="s">
        <v>50</v>
      </c>
    </row>
    <row r="116" spans="1:18">
      <c r="A116" s="17" t="s">
        <v>48</v>
      </c>
      <c r="B116" s="18" t="s">
        <v>183</v>
      </c>
      <c r="C116" s="18" t="s">
        <v>184</v>
      </c>
      <c r="D116" s="17" t="s">
        <v>50</v>
      </c>
      <c r="E116" s="19" t="s">
        <v>185</v>
      </c>
      <c r="F116" s="20" t="s">
        <v>91</v>
      </c>
      <c r="G116" s="21">
        <v>5</v>
      </c>
      <c r="H116" s="22">
        <v>0</v>
      </c>
      <c r="I116" s="22">
        <f>ROUND(ROUND(H116,2)*ROUND(G116,3),2)</f>
        <v>0</v>
      </c>
      <c r="O116">
        <f>(I116*21)/100</f>
        <v>0</v>
      </c>
      <c r="P116" t="s">
        <v>10</v>
      </c>
    </row>
    <row r="117" spans="1:18" ht="38.25">
      <c r="A117" s="23" t="s">
        <v>53</v>
      </c>
      <c r="E117" s="24" t="s">
        <v>186</v>
      </c>
    </row>
    <row r="118" spans="1:18">
      <c r="A118" s="25" t="s">
        <v>55</v>
      </c>
      <c r="E118" s="26" t="s">
        <v>187</v>
      </c>
    </row>
    <row r="119" spans="1:18" ht="63.75">
      <c r="A119" t="s">
        <v>57</v>
      </c>
      <c r="E119" s="24" t="s">
        <v>188</v>
      </c>
    </row>
    <row r="120" spans="1:18" ht="12.75" customHeight="1">
      <c r="A120" s="3" t="s">
        <v>46</v>
      </c>
      <c r="B120" s="3"/>
      <c r="C120" s="28" t="s">
        <v>189</v>
      </c>
      <c r="D120" s="3"/>
      <c r="E120" s="15" t="s">
        <v>190</v>
      </c>
      <c r="F120" s="3"/>
      <c r="G120" s="3"/>
      <c r="H120" s="3"/>
      <c r="I120" s="29">
        <f>0+Q120</f>
        <v>0</v>
      </c>
      <c r="O120">
        <f>0+R120</f>
        <v>0</v>
      </c>
      <c r="Q120">
        <f>0+I121+I125+I129+I133+I137+I141+I145+I149+I153+I157+I161</f>
        <v>0</v>
      </c>
      <c r="R120">
        <f>0+O121+O125+O129+O133+O137+O141+O145+O149+O153+O157+O161</f>
        <v>0</v>
      </c>
    </row>
    <row r="121" spans="1:18">
      <c r="A121" s="17" t="s">
        <v>48</v>
      </c>
      <c r="B121" s="18" t="s">
        <v>191</v>
      </c>
      <c r="C121" s="18" t="s">
        <v>192</v>
      </c>
      <c r="D121" s="17" t="s">
        <v>50</v>
      </c>
      <c r="E121" s="19" t="s">
        <v>193</v>
      </c>
      <c r="F121" s="20" t="s">
        <v>84</v>
      </c>
      <c r="G121" s="21">
        <v>260.30399999999997</v>
      </c>
      <c r="H121" s="22">
        <v>0</v>
      </c>
      <c r="I121" s="22">
        <f>ROUND(ROUND(H121,2)*ROUND(G121,3),2)</f>
        <v>0</v>
      </c>
      <c r="O121">
        <f>(I121*21)/100</f>
        <v>0</v>
      </c>
      <c r="P121" t="s">
        <v>10</v>
      </c>
    </row>
    <row r="122" spans="1:18" ht="25.5">
      <c r="A122" s="23" t="s">
        <v>53</v>
      </c>
      <c r="E122" s="24" t="s">
        <v>194</v>
      </c>
    </row>
    <row r="123" spans="1:18">
      <c r="A123" s="25" t="s">
        <v>55</v>
      </c>
      <c r="E123" s="26" t="s">
        <v>50</v>
      </c>
    </row>
    <row r="124" spans="1:18">
      <c r="A124" t="s">
        <v>57</v>
      </c>
      <c r="E124" s="24" t="s">
        <v>50</v>
      </c>
    </row>
    <row r="125" spans="1:18">
      <c r="A125" s="17" t="s">
        <v>48</v>
      </c>
      <c r="B125" s="18" t="s">
        <v>195</v>
      </c>
      <c r="C125" s="18" t="s">
        <v>196</v>
      </c>
      <c r="D125" s="17" t="s">
        <v>50</v>
      </c>
      <c r="E125" s="19" t="s">
        <v>197</v>
      </c>
      <c r="F125" s="20" t="s">
        <v>84</v>
      </c>
      <c r="G125" s="21">
        <v>260.30399999999997</v>
      </c>
      <c r="H125" s="22">
        <v>0</v>
      </c>
      <c r="I125" s="22">
        <f>ROUND(ROUND(H125,2)*ROUND(G125,3),2)</f>
        <v>0</v>
      </c>
      <c r="O125">
        <f>(I125*21)/100</f>
        <v>0</v>
      </c>
      <c r="P125" t="s">
        <v>10</v>
      </c>
    </row>
    <row r="126" spans="1:18">
      <c r="A126" s="23" t="s">
        <v>53</v>
      </c>
      <c r="E126" s="24" t="s">
        <v>198</v>
      </c>
    </row>
    <row r="127" spans="1:18" ht="102">
      <c r="A127" s="25" t="s">
        <v>55</v>
      </c>
      <c r="E127" s="27" t="s">
        <v>199</v>
      </c>
    </row>
    <row r="128" spans="1:18">
      <c r="A128" t="s">
        <v>57</v>
      </c>
      <c r="E128" s="24" t="s">
        <v>50</v>
      </c>
    </row>
    <row r="129" spans="1:16">
      <c r="A129" s="17" t="s">
        <v>48</v>
      </c>
      <c r="B129" s="18" t="s">
        <v>200</v>
      </c>
      <c r="C129" s="18" t="s">
        <v>201</v>
      </c>
      <c r="D129" s="17" t="s">
        <v>50</v>
      </c>
      <c r="E129" s="19" t="s">
        <v>202</v>
      </c>
      <c r="F129" s="20" t="s">
        <v>91</v>
      </c>
      <c r="G129" s="21">
        <v>18</v>
      </c>
      <c r="H129" s="22">
        <v>0</v>
      </c>
      <c r="I129" s="22">
        <f>ROUND(ROUND(H129,2)*ROUND(G129,3),2)</f>
        <v>0</v>
      </c>
      <c r="O129">
        <f>(I129*21)/100</f>
        <v>0</v>
      </c>
      <c r="P129" t="s">
        <v>10</v>
      </c>
    </row>
    <row r="130" spans="1:16" ht="25.5">
      <c r="A130" s="23" t="s">
        <v>53</v>
      </c>
      <c r="E130" s="24" t="s">
        <v>203</v>
      </c>
    </row>
    <row r="131" spans="1:16">
      <c r="A131" s="25" t="s">
        <v>55</v>
      </c>
      <c r="E131" s="26" t="s">
        <v>204</v>
      </c>
    </row>
    <row r="132" spans="1:16">
      <c r="A132" t="s">
        <v>57</v>
      </c>
      <c r="E132" s="24" t="s">
        <v>50</v>
      </c>
    </row>
    <row r="133" spans="1:16">
      <c r="A133" s="17" t="s">
        <v>48</v>
      </c>
      <c r="B133" s="18" t="s">
        <v>205</v>
      </c>
      <c r="C133" s="18" t="s">
        <v>206</v>
      </c>
      <c r="D133" s="17" t="s">
        <v>50</v>
      </c>
      <c r="E133" s="19" t="s">
        <v>207</v>
      </c>
      <c r="F133" s="20" t="s">
        <v>91</v>
      </c>
      <c r="G133" s="21">
        <v>4</v>
      </c>
      <c r="H133" s="22">
        <v>0</v>
      </c>
      <c r="I133" s="22">
        <f>ROUND(ROUND(H133,2)*ROUND(G133,3),2)</f>
        <v>0</v>
      </c>
      <c r="O133">
        <f>(I133*21)/100</f>
        <v>0</v>
      </c>
      <c r="P133" t="s">
        <v>10</v>
      </c>
    </row>
    <row r="134" spans="1:16" ht="25.5">
      <c r="A134" s="23" t="s">
        <v>53</v>
      </c>
      <c r="E134" s="24" t="s">
        <v>208</v>
      </c>
    </row>
    <row r="135" spans="1:16" ht="51">
      <c r="A135" s="25" t="s">
        <v>55</v>
      </c>
      <c r="E135" s="27" t="s">
        <v>209</v>
      </c>
    </row>
    <row r="136" spans="1:16">
      <c r="A136" t="s">
        <v>57</v>
      </c>
      <c r="E136" s="24" t="s">
        <v>50</v>
      </c>
    </row>
    <row r="137" spans="1:16">
      <c r="A137" s="17" t="s">
        <v>48</v>
      </c>
      <c r="B137" s="18" t="s">
        <v>210</v>
      </c>
      <c r="C137" s="18" t="s">
        <v>211</v>
      </c>
      <c r="D137" s="17" t="s">
        <v>50</v>
      </c>
      <c r="E137" s="19" t="s">
        <v>212</v>
      </c>
      <c r="F137" s="20" t="s">
        <v>84</v>
      </c>
      <c r="G137" s="21">
        <v>30.25</v>
      </c>
      <c r="H137" s="22">
        <v>0</v>
      </c>
      <c r="I137" s="22">
        <f>ROUND(ROUND(H137,2)*ROUND(G137,3),2)</f>
        <v>0</v>
      </c>
      <c r="O137">
        <f>(I137*21)/100</f>
        <v>0</v>
      </c>
      <c r="P137" t="s">
        <v>10</v>
      </c>
    </row>
    <row r="138" spans="1:16" ht="38.25">
      <c r="A138" s="23" t="s">
        <v>53</v>
      </c>
      <c r="E138" s="24" t="s">
        <v>213</v>
      </c>
    </row>
    <row r="139" spans="1:16" ht="25.5">
      <c r="A139" s="25" t="s">
        <v>55</v>
      </c>
      <c r="E139" s="27" t="s">
        <v>214</v>
      </c>
    </row>
    <row r="140" spans="1:16" ht="63.75">
      <c r="A140" t="s">
        <v>57</v>
      </c>
      <c r="E140" s="24" t="s">
        <v>215</v>
      </c>
    </row>
    <row r="141" spans="1:16" ht="25.5">
      <c r="A141" s="17" t="s">
        <v>48</v>
      </c>
      <c r="B141" s="18" t="s">
        <v>92</v>
      </c>
      <c r="C141" s="18" t="s">
        <v>216</v>
      </c>
      <c r="D141" s="17" t="s">
        <v>50</v>
      </c>
      <c r="E141" s="19" t="s">
        <v>217</v>
      </c>
      <c r="F141" s="20" t="s">
        <v>84</v>
      </c>
      <c r="G141" s="21">
        <v>30.25</v>
      </c>
      <c r="H141" s="22">
        <v>0</v>
      </c>
      <c r="I141" s="22">
        <f>ROUND(ROUND(H141,2)*ROUND(G141,3),2)</f>
        <v>0</v>
      </c>
      <c r="O141">
        <f>(I141*21)/100</f>
        <v>0</v>
      </c>
      <c r="P141" t="s">
        <v>10</v>
      </c>
    </row>
    <row r="142" spans="1:16" ht="25.5">
      <c r="A142" s="23" t="s">
        <v>53</v>
      </c>
      <c r="E142" s="24" t="s">
        <v>218</v>
      </c>
    </row>
    <row r="143" spans="1:16">
      <c r="A143" s="25" t="s">
        <v>55</v>
      </c>
      <c r="E143" s="26" t="s">
        <v>50</v>
      </c>
    </row>
    <row r="144" spans="1:16" ht="63.75">
      <c r="A144" t="s">
        <v>57</v>
      </c>
      <c r="E144" s="24" t="s">
        <v>215</v>
      </c>
    </row>
    <row r="145" spans="1:16">
      <c r="A145" s="17" t="s">
        <v>48</v>
      </c>
      <c r="B145" s="18" t="s">
        <v>219</v>
      </c>
      <c r="C145" s="18" t="s">
        <v>220</v>
      </c>
      <c r="D145" s="17" t="s">
        <v>50</v>
      </c>
      <c r="E145" s="19" t="s">
        <v>221</v>
      </c>
      <c r="F145" s="20" t="s">
        <v>91</v>
      </c>
      <c r="G145" s="21">
        <v>12</v>
      </c>
      <c r="H145" s="22">
        <v>0</v>
      </c>
      <c r="I145" s="22">
        <f>ROUND(ROUND(H145,2)*ROUND(G145,3),2)</f>
        <v>0</v>
      </c>
      <c r="O145">
        <f>(I145*21)/100</f>
        <v>0</v>
      </c>
      <c r="P145" t="s">
        <v>10</v>
      </c>
    </row>
    <row r="146" spans="1:16" ht="25.5">
      <c r="A146" s="23" t="s">
        <v>53</v>
      </c>
      <c r="E146" s="24" t="s">
        <v>222</v>
      </c>
    </row>
    <row r="147" spans="1:16">
      <c r="A147" s="25" t="s">
        <v>55</v>
      </c>
      <c r="E147" s="26" t="s">
        <v>50</v>
      </c>
    </row>
    <row r="148" spans="1:16">
      <c r="A148" t="s">
        <v>57</v>
      </c>
      <c r="E148" s="24" t="s">
        <v>50</v>
      </c>
    </row>
    <row r="149" spans="1:16">
      <c r="A149" s="17" t="s">
        <v>48</v>
      </c>
      <c r="B149" s="18" t="s">
        <v>223</v>
      </c>
      <c r="C149" s="18" t="s">
        <v>224</v>
      </c>
      <c r="D149" s="17" t="s">
        <v>50</v>
      </c>
      <c r="E149" s="19" t="s">
        <v>225</v>
      </c>
      <c r="F149" s="20" t="s">
        <v>91</v>
      </c>
      <c r="G149" s="21">
        <v>6</v>
      </c>
      <c r="H149" s="22">
        <v>0</v>
      </c>
      <c r="I149" s="22">
        <f>ROUND(ROUND(H149,2)*ROUND(G149,3),2)</f>
        <v>0</v>
      </c>
      <c r="O149">
        <f>(I149*21)/100</f>
        <v>0</v>
      </c>
      <c r="P149" t="s">
        <v>10</v>
      </c>
    </row>
    <row r="150" spans="1:16" ht="25.5">
      <c r="A150" s="23" t="s">
        <v>53</v>
      </c>
      <c r="E150" s="24" t="s">
        <v>226</v>
      </c>
    </row>
    <row r="151" spans="1:16">
      <c r="A151" s="25" t="s">
        <v>55</v>
      </c>
      <c r="E151" s="26" t="s">
        <v>50</v>
      </c>
    </row>
    <row r="152" spans="1:16">
      <c r="A152" t="s">
        <v>57</v>
      </c>
      <c r="E152" s="24" t="s">
        <v>50</v>
      </c>
    </row>
    <row r="153" spans="1:16">
      <c r="A153" s="17" t="s">
        <v>48</v>
      </c>
      <c r="B153" s="18" t="s">
        <v>109</v>
      </c>
      <c r="C153" s="18" t="s">
        <v>227</v>
      </c>
      <c r="D153" s="17" t="s">
        <v>50</v>
      </c>
      <c r="E153" s="19" t="s">
        <v>228</v>
      </c>
      <c r="F153" s="20" t="s">
        <v>91</v>
      </c>
      <c r="G153" s="21">
        <v>3</v>
      </c>
      <c r="H153" s="22">
        <v>0</v>
      </c>
      <c r="I153" s="22">
        <f>ROUND(ROUND(H153,2)*ROUND(G153,3),2)</f>
        <v>0</v>
      </c>
      <c r="O153">
        <f>(I153*21)/100</f>
        <v>0</v>
      </c>
      <c r="P153" t="s">
        <v>10</v>
      </c>
    </row>
    <row r="154" spans="1:16" ht="25.5">
      <c r="A154" s="23" t="s">
        <v>53</v>
      </c>
      <c r="E154" s="24" t="s">
        <v>229</v>
      </c>
    </row>
    <row r="155" spans="1:16">
      <c r="A155" s="25" t="s">
        <v>55</v>
      </c>
      <c r="E155" s="26" t="s">
        <v>50</v>
      </c>
    </row>
    <row r="156" spans="1:16">
      <c r="A156" t="s">
        <v>57</v>
      </c>
      <c r="E156" s="24" t="s">
        <v>50</v>
      </c>
    </row>
    <row r="157" spans="1:16">
      <c r="A157" s="17" t="s">
        <v>48</v>
      </c>
      <c r="B157" s="18" t="s">
        <v>230</v>
      </c>
      <c r="C157" s="18" t="s">
        <v>231</v>
      </c>
      <c r="D157" s="17" t="s">
        <v>50</v>
      </c>
      <c r="E157" s="19" t="s">
        <v>232</v>
      </c>
      <c r="F157" s="20" t="s">
        <v>84</v>
      </c>
      <c r="G157" s="21">
        <v>1.968</v>
      </c>
      <c r="H157" s="22">
        <v>0</v>
      </c>
      <c r="I157" s="22">
        <f>ROUND(ROUND(H157,2)*ROUND(G157,3),2)</f>
        <v>0</v>
      </c>
      <c r="O157">
        <f>(I157*21)/100</f>
        <v>0</v>
      </c>
      <c r="P157" t="s">
        <v>10</v>
      </c>
    </row>
    <row r="158" spans="1:16">
      <c r="A158" s="23" t="s">
        <v>53</v>
      </c>
      <c r="E158" s="24" t="s">
        <v>233</v>
      </c>
    </row>
    <row r="159" spans="1:16" ht="25.5">
      <c r="A159" s="25" t="s">
        <v>55</v>
      </c>
      <c r="E159" s="27" t="s">
        <v>234</v>
      </c>
    </row>
    <row r="160" spans="1:16" ht="38.25">
      <c r="A160" t="s">
        <v>57</v>
      </c>
      <c r="E160" s="24" t="s">
        <v>235</v>
      </c>
    </row>
    <row r="161" spans="1:18">
      <c r="A161" s="17" t="s">
        <v>48</v>
      </c>
      <c r="B161" s="18" t="s">
        <v>236</v>
      </c>
      <c r="C161" s="18" t="s">
        <v>237</v>
      </c>
      <c r="D161" s="17" t="s">
        <v>50</v>
      </c>
      <c r="E161" s="19" t="s">
        <v>238</v>
      </c>
      <c r="F161" s="20" t="s">
        <v>84</v>
      </c>
      <c r="G161" s="21">
        <v>260.30399999999997</v>
      </c>
      <c r="H161" s="22">
        <v>0</v>
      </c>
      <c r="I161" s="22">
        <f>ROUND(ROUND(H161,2)*ROUND(G161,3),2)</f>
        <v>0</v>
      </c>
      <c r="O161">
        <f>(I161*21)/100</f>
        <v>0</v>
      </c>
      <c r="P161" t="s">
        <v>10</v>
      </c>
    </row>
    <row r="162" spans="1:18" ht="25.5">
      <c r="A162" s="23" t="s">
        <v>53</v>
      </c>
      <c r="E162" s="24" t="s">
        <v>239</v>
      </c>
    </row>
    <row r="163" spans="1:18" ht="102">
      <c r="A163" s="25" t="s">
        <v>55</v>
      </c>
      <c r="E163" s="27" t="s">
        <v>199</v>
      </c>
    </row>
    <row r="164" spans="1:18" ht="25.5">
      <c r="A164" t="s">
        <v>57</v>
      </c>
      <c r="E164" s="24" t="s">
        <v>240</v>
      </c>
    </row>
    <row r="165" spans="1:18" ht="12.75" customHeight="1">
      <c r="A165" s="3" t="s">
        <v>46</v>
      </c>
      <c r="B165" s="3"/>
      <c r="C165" s="28" t="s">
        <v>241</v>
      </c>
      <c r="D165" s="3"/>
      <c r="E165" s="15" t="s">
        <v>242</v>
      </c>
      <c r="F165" s="3"/>
      <c r="G165" s="3"/>
      <c r="H165" s="3"/>
      <c r="I165" s="29">
        <f>0+Q165</f>
        <v>0</v>
      </c>
      <c r="O165">
        <f>0+R165</f>
        <v>0</v>
      </c>
      <c r="Q165">
        <f>0+I166+I170+I174+I178+I182+I186+I190+I194</f>
        <v>0</v>
      </c>
      <c r="R165">
        <f>0+O166+O170+O174+O178+O182+O186+O190+O194</f>
        <v>0</v>
      </c>
    </row>
    <row r="166" spans="1:18" ht="25.5">
      <c r="A166" s="17" t="s">
        <v>48</v>
      </c>
      <c r="B166" s="18" t="s">
        <v>243</v>
      </c>
      <c r="C166" s="18" t="s">
        <v>244</v>
      </c>
      <c r="D166" s="17" t="s">
        <v>50</v>
      </c>
      <c r="E166" s="19" t="s">
        <v>245</v>
      </c>
      <c r="F166" s="20" t="s">
        <v>52</v>
      </c>
      <c r="G166" s="21">
        <v>0.23200000000000001</v>
      </c>
      <c r="H166" s="22">
        <v>0</v>
      </c>
      <c r="I166" s="22">
        <f>ROUND(ROUND(H166,2)*ROUND(G166,3),2)</f>
        <v>0</v>
      </c>
      <c r="O166">
        <f>(I166*21)/100</f>
        <v>0</v>
      </c>
      <c r="P166" t="s">
        <v>10</v>
      </c>
    </row>
    <row r="167" spans="1:18" ht="25.5">
      <c r="A167" s="23" t="s">
        <v>53</v>
      </c>
      <c r="E167" s="24" t="s">
        <v>246</v>
      </c>
    </row>
    <row r="168" spans="1:18" ht="51">
      <c r="A168" s="25" t="s">
        <v>55</v>
      </c>
      <c r="E168" s="27" t="s">
        <v>247</v>
      </c>
    </row>
    <row r="169" spans="1:18" ht="191.25">
      <c r="A169" t="s">
        <v>57</v>
      </c>
      <c r="E169" s="24" t="s">
        <v>248</v>
      </c>
    </row>
    <row r="170" spans="1:18" ht="25.5">
      <c r="A170" s="17" t="s">
        <v>48</v>
      </c>
      <c r="B170" s="18" t="s">
        <v>138</v>
      </c>
      <c r="C170" s="18" t="s">
        <v>249</v>
      </c>
      <c r="D170" s="17" t="s">
        <v>50</v>
      </c>
      <c r="E170" s="19" t="s">
        <v>250</v>
      </c>
      <c r="F170" s="20" t="s">
        <v>52</v>
      </c>
      <c r="G170" s="21">
        <v>5.6000000000000001E-2</v>
      </c>
      <c r="H170" s="22">
        <v>0</v>
      </c>
      <c r="I170" s="22">
        <f>ROUND(ROUND(H170,2)*ROUND(G170,3),2)</f>
        <v>0</v>
      </c>
      <c r="O170">
        <f>(I170*21)/100</f>
        <v>0</v>
      </c>
      <c r="P170" t="s">
        <v>10</v>
      </c>
    </row>
    <row r="171" spans="1:18" ht="25.5">
      <c r="A171" s="23" t="s">
        <v>53</v>
      </c>
      <c r="E171" s="24" t="s">
        <v>251</v>
      </c>
    </row>
    <row r="172" spans="1:18" ht="25.5">
      <c r="A172" s="25" t="s">
        <v>55</v>
      </c>
      <c r="E172" s="27" t="s">
        <v>252</v>
      </c>
    </row>
    <row r="173" spans="1:18" ht="191.25">
      <c r="A173" t="s">
        <v>57</v>
      </c>
      <c r="E173" s="24" t="s">
        <v>248</v>
      </c>
    </row>
    <row r="174" spans="1:18" ht="25.5">
      <c r="A174" s="17" t="s">
        <v>48</v>
      </c>
      <c r="B174" s="18" t="s">
        <v>253</v>
      </c>
      <c r="C174" s="18" t="s">
        <v>254</v>
      </c>
      <c r="D174" s="17" t="s">
        <v>50</v>
      </c>
      <c r="E174" s="19" t="s">
        <v>255</v>
      </c>
      <c r="F174" s="20" t="s">
        <v>52</v>
      </c>
      <c r="G174" s="21">
        <v>0.53100000000000003</v>
      </c>
      <c r="H174" s="22">
        <v>0</v>
      </c>
      <c r="I174" s="22">
        <f>ROUND(ROUND(H174,2)*ROUND(G174,3),2)</f>
        <v>0</v>
      </c>
      <c r="O174">
        <f>(I174*21)/100</f>
        <v>0</v>
      </c>
      <c r="P174" t="s">
        <v>10</v>
      </c>
    </row>
    <row r="175" spans="1:18" ht="25.5">
      <c r="A175" s="23" t="s">
        <v>53</v>
      </c>
      <c r="E175" s="24" t="s">
        <v>256</v>
      </c>
    </row>
    <row r="176" spans="1:18" ht="63.75">
      <c r="A176" s="25" t="s">
        <v>55</v>
      </c>
      <c r="E176" s="27" t="s">
        <v>257</v>
      </c>
    </row>
    <row r="177" spans="1:16" ht="191.25">
      <c r="A177" t="s">
        <v>57</v>
      </c>
      <c r="E177" s="24" t="s">
        <v>248</v>
      </c>
    </row>
    <row r="178" spans="1:16">
      <c r="A178" s="17" t="s">
        <v>48</v>
      </c>
      <c r="B178" s="18" t="s">
        <v>258</v>
      </c>
      <c r="C178" s="18" t="s">
        <v>259</v>
      </c>
      <c r="D178" s="17" t="s">
        <v>50</v>
      </c>
      <c r="E178" s="19" t="s">
        <v>260</v>
      </c>
      <c r="F178" s="20" t="s">
        <v>52</v>
      </c>
      <c r="G178" s="21">
        <v>0.3</v>
      </c>
      <c r="H178" s="22">
        <v>0</v>
      </c>
      <c r="I178" s="22">
        <f>ROUND(ROUND(H178,2)*ROUND(G178,3),2)</f>
        <v>0</v>
      </c>
      <c r="O178">
        <f>(I178*21)/100</f>
        <v>0</v>
      </c>
      <c r="P178" t="s">
        <v>10</v>
      </c>
    </row>
    <row r="179" spans="1:16" ht="25.5">
      <c r="A179" s="23" t="s">
        <v>53</v>
      </c>
      <c r="E179" s="24" t="s">
        <v>261</v>
      </c>
    </row>
    <row r="180" spans="1:16" ht="25.5">
      <c r="A180" s="25" t="s">
        <v>55</v>
      </c>
      <c r="E180" s="27" t="s">
        <v>262</v>
      </c>
    </row>
    <row r="181" spans="1:16">
      <c r="A181" t="s">
        <v>57</v>
      </c>
      <c r="E181" s="24" t="s">
        <v>50</v>
      </c>
    </row>
    <row r="182" spans="1:16" ht="25.5">
      <c r="A182" s="17" t="s">
        <v>48</v>
      </c>
      <c r="B182" s="18" t="s">
        <v>152</v>
      </c>
      <c r="C182" s="18" t="s">
        <v>263</v>
      </c>
      <c r="D182" s="17" t="s">
        <v>50</v>
      </c>
      <c r="E182" s="19" t="s">
        <v>264</v>
      </c>
      <c r="F182" s="20" t="s">
        <v>52</v>
      </c>
      <c r="G182" s="21">
        <v>0.53100000000000003</v>
      </c>
      <c r="H182" s="22">
        <v>0</v>
      </c>
      <c r="I182" s="22">
        <f>ROUND(ROUND(H182,2)*ROUND(G182,3),2)</f>
        <v>0</v>
      </c>
      <c r="O182">
        <f>(I182*21)/100</f>
        <v>0</v>
      </c>
      <c r="P182" t="s">
        <v>10</v>
      </c>
    </row>
    <row r="183" spans="1:16" ht="25.5">
      <c r="A183" s="23" t="s">
        <v>53</v>
      </c>
      <c r="E183" s="24" t="s">
        <v>265</v>
      </c>
    </row>
    <row r="184" spans="1:16">
      <c r="A184" s="25" t="s">
        <v>55</v>
      </c>
      <c r="E184" s="26" t="s">
        <v>50</v>
      </c>
    </row>
    <row r="185" spans="1:16" ht="76.5">
      <c r="A185" t="s">
        <v>57</v>
      </c>
      <c r="E185" s="24" t="s">
        <v>266</v>
      </c>
    </row>
    <row r="186" spans="1:16">
      <c r="A186" s="17" t="s">
        <v>48</v>
      </c>
      <c r="B186" s="18" t="s">
        <v>267</v>
      </c>
      <c r="C186" s="18" t="s">
        <v>268</v>
      </c>
      <c r="D186" s="17" t="s">
        <v>50</v>
      </c>
      <c r="E186" s="19" t="s">
        <v>269</v>
      </c>
      <c r="F186" s="20" t="s">
        <v>74</v>
      </c>
      <c r="G186" s="21">
        <v>2.9000000000000001E-2</v>
      </c>
      <c r="H186" s="22">
        <v>0</v>
      </c>
      <c r="I186" s="22">
        <f>ROUND(ROUND(H186,2)*ROUND(G186,3),2)</f>
        <v>0</v>
      </c>
      <c r="O186">
        <f>(I186*21)/100</f>
        <v>0</v>
      </c>
      <c r="P186" t="s">
        <v>10</v>
      </c>
    </row>
    <row r="187" spans="1:16">
      <c r="A187" s="23" t="s">
        <v>53</v>
      </c>
      <c r="E187" s="24" t="s">
        <v>270</v>
      </c>
    </row>
    <row r="188" spans="1:16" ht="76.5">
      <c r="A188" s="25" t="s">
        <v>55</v>
      </c>
      <c r="E188" s="27" t="s">
        <v>271</v>
      </c>
    </row>
    <row r="189" spans="1:16">
      <c r="A189" t="s">
        <v>57</v>
      </c>
      <c r="E189" s="24" t="s">
        <v>50</v>
      </c>
    </row>
    <row r="190" spans="1:16">
      <c r="A190" s="17" t="s">
        <v>48</v>
      </c>
      <c r="B190" s="18" t="s">
        <v>272</v>
      </c>
      <c r="C190" s="18" t="s">
        <v>273</v>
      </c>
      <c r="D190" s="17" t="s">
        <v>50</v>
      </c>
      <c r="E190" s="19" t="s">
        <v>274</v>
      </c>
      <c r="F190" s="20" t="s">
        <v>84</v>
      </c>
      <c r="G190" s="21">
        <v>5.3049999999999997</v>
      </c>
      <c r="H190" s="22">
        <v>0</v>
      </c>
      <c r="I190" s="22">
        <f>ROUND(ROUND(H190,2)*ROUND(G190,3),2)</f>
        <v>0</v>
      </c>
      <c r="O190">
        <f>(I190*21)/100</f>
        <v>0</v>
      </c>
      <c r="P190" t="s">
        <v>10</v>
      </c>
    </row>
    <row r="191" spans="1:16" ht="25.5">
      <c r="A191" s="23" t="s">
        <v>53</v>
      </c>
      <c r="E191" s="24" t="s">
        <v>275</v>
      </c>
    </row>
    <row r="192" spans="1:16" ht="63.75">
      <c r="A192" s="25" t="s">
        <v>55</v>
      </c>
      <c r="E192" s="27" t="s">
        <v>276</v>
      </c>
    </row>
    <row r="193" spans="1:18" ht="153">
      <c r="A193" t="s">
        <v>57</v>
      </c>
      <c r="E193" s="24" t="s">
        <v>277</v>
      </c>
    </row>
    <row r="194" spans="1:18">
      <c r="A194" s="17" t="s">
        <v>48</v>
      </c>
      <c r="B194" s="18" t="s">
        <v>278</v>
      </c>
      <c r="C194" s="18" t="s">
        <v>279</v>
      </c>
      <c r="D194" s="17" t="s">
        <v>50</v>
      </c>
      <c r="E194" s="19" t="s">
        <v>280</v>
      </c>
      <c r="F194" s="20" t="s">
        <v>84</v>
      </c>
      <c r="G194" s="21">
        <v>78.17</v>
      </c>
      <c r="H194" s="22">
        <v>0</v>
      </c>
      <c r="I194" s="22">
        <f>ROUND(ROUND(H194,2)*ROUND(G194,3),2)</f>
        <v>0</v>
      </c>
      <c r="O194">
        <f>(I194*21)/100</f>
        <v>0</v>
      </c>
      <c r="P194" t="s">
        <v>10</v>
      </c>
    </row>
    <row r="195" spans="1:18">
      <c r="A195" s="23" t="s">
        <v>53</v>
      </c>
      <c r="E195" s="24" t="s">
        <v>281</v>
      </c>
    </row>
    <row r="196" spans="1:18" ht="76.5">
      <c r="A196" s="25" t="s">
        <v>55</v>
      </c>
      <c r="E196" s="27" t="s">
        <v>282</v>
      </c>
    </row>
    <row r="197" spans="1:18">
      <c r="A197" t="s">
        <v>57</v>
      </c>
      <c r="E197" s="24" t="s">
        <v>50</v>
      </c>
    </row>
    <row r="198" spans="1:18" ht="12.75" customHeight="1">
      <c r="A198" s="3" t="s">
        <v>46</v>
      </c>
      <c r="B198" s="3"/>
      <c r="C198" s="28" t="s">
        <v>283</v>
      </c>
      <c r="D198" s="3"/>
      <c r="E198" s="15" t="s">
        <v>284</v>
      </c>
      <c r="F198" s="3"/>
      <c r="G198" s="3"/>
      <c r="H198" s="3"/>
      <c r="I198" s="29">
        <f>0+Q198</f>
        <v>0</v>
      </c>
      <c r="O198">
        <f>0+R198</f>
        <v>0</v>
      </c>
      <c r="Q198">
        <f>0+I199+I203</f>
        <v>0</v>
      </c>
      <c r="R198">
        <f>0+O199+O203</f>
        <v>0</v>
      </c>
    </row>
    <row r="199" spans="1:18" ht="25.5">
      <c r="A199" s="17" t="s">
        <v>48</v>
      </c>
      <c r="B199" s="18" t="s">
        <v>285</v>
      </c>
      <c r="C199" s="18" t="s">
        <v>286</v>
      </c>
      <c r="D199" s="17" t="s">
        <v>50</v>
      </c>
      <c r="E199" s="19" t="s">
        <v>287</v>
      </c>
      <c r="F199" s="20" t="s">
        <v>91</v>
      </c>
      <c r="G199" s="21">
        <v>2</v>
      </c>
      <c r="H199" s="22">
        <v>0</v>
      </c>
      <c r="I199" s="22">
        <f>ROUND(ROUND(H199,2)*ROUND(G199,3),2)</f>
        <v>0</v>
      </c>
      <c r="O199">
        <f>(I199*21)/100</f>
        <v>0</v>
      </c>
      <c r="P199" t="s">
        <v>10</v>
      </c>
    </row>
    <row r="200" spans="1:18" ht="25.5">
      <c r="A200" s="23" t="s">
        <v>53</v>
      </c>
      <c r="E200" s="24" t="s">
        <v>288</v>
      </c>
    </row>
    <row r="201" spans="1:18" ht="63.75">
      <c r="A201" s="25" t="s">
        <v>55</v>
      </c>
      <c r="E201" s="27" t="s">
        <v>289</v>
      </c>
    </row>
    <row r="202" spans="1:18" ht="102">
      <c r="A202" t="s">
        <v>57</v>
      </c>
      <c r="E202" s="24" t="s">
        <v>290</v>
      </c>
    </row>
    <row r="203" spans="1:18" ht="25.5">
      <c r="A203" s="17" t="s">
        <v>48</v>
      </c>
      <c r="B203" s="18" t="s">
        <v>291</v>
      </c>
      <c r="C203" s="18" t="s">
        <v>292</v>
      </c>
      <c r="D203" s="17" t="s">
        <v>50</v>
      </c>
      <c r="E203" s="19" t="s">
        <v>293</v>
      </c>
      <c r="F203" s="20" t="s">
        <v>91</v>
      </c>
      <c r="G203" s="21">
        <v>2</v>
      </c>
      <c r="H203" s="22">
        <v>0</v>
      </c>
      <c r="I203" s="22">
        <f>ROUND(ROUND(H203,2)*ROUND(G203,3),2)</f>
        <v>0</v>
      </c>
      <c r="O203">
        <f>(I203*21)/100</f>
        <v>0</v>
      </c>
      <c r="P203" t="s">
        <v>10</v>
      </c>
    </row>
    <row r="204" spans="1:18" ht="25.5">
      <c r="A204" s="23" t="s">
        <v>53</v>
      </c>
      <c r="E204" s="24" t="s">
        <v>293</v>
      </c>
    </row>
    <row r="205" spans="1:18" ht="38.25">
      <c r="A205" s="25" t="s">
        <v>55</v>
      </c>
      <c r="E205" s="26" t="s">
        <v>294</v>
      </c>
    </row>
    <row r="206" spans="1:18">
      <c r="A206" t="s">
        <v>57</v>
      </c>
      <c r="E206" s="24" t="s">
        <v>50</v>
      </c>
    </row>
    <row r="207" spans="1:18" ht="12.75" customHeight="1">
      <c r="A207" s="3" t="s">
        <v>46</v>
      </c>
      <c r="B207" s="3"/>
      <c r="C207" s="28" t="s">
        <v>295</v>
      </c>
      <c r="D207" s="3"/>
      <c r="E207" s="15" t="s">
        <v>296</v>
      </c>
      <c r="F207" s="3"/>
      <c r="G207" s="3"/>
      <c r="H207" s="3"/>
      <c r="I207" s="29">
        <f>0+Q207</f>
        <v>0</v>
      </c>
      <c r="O207">
        <f>0+R207</f>
        <v>0</v>
      </c>
      <c r="Q207">
        <f>0+I208+I212+I216+I220+I224+I228</f>
        <v>0</v>
      </c>
      <c r="R207">
        <f>0+O208+O212+O216+O220+O224+O228</f>
        <v>0</v>
      </c>
    </row>
    <row r="208" spans="1:18">
      <c r="A208" s="17" t="s">
        <v>48</v>
      </c>
      <c r="B208" s="18" t="s">
        <v>297</v>
      </c>
      <c r="C208" s="18" t="s">
        <v>298</v>
      </c>
      <c r="D208" s="17" t="s">
        <v>50</v>
      </c>
      <c r="E208" s="19" t="s">
        <v>299</v>
      </c>
      <c r="F208" s="20" t="s">
        <v>74</v>
      </c>
      <c r="G208" s="21">
        <v>3.0000000000000001E-3</v>
      </c>
      <c r="H208" s="22">
        <v>0</v>
      </c>
      <c r="I208" s="22">
        <f>ROUND(ROUND(H208,2)*ROUND(G208,3),2)</f>
        <v>0</v>
      </c>
      <c r="O208">
        <f>(I208*21)/100</f>
        <v>0</v>
      </c>
      <c r="P208" t="s">
        <v>10</v>
      </c>
    </row>
    <row r="209" spans="1:16">
      <c r="A209" s="23" t="s">
        <v>53</v>
      </c>
      <c r="E209" s="24" t="s">
        <v>299</v>
      </c>
    </row>
    <row r="210" spans="1:16">
      <c r="A210" s="25" t="s">
        <v>55</v>
      </c>
      <c r="E210" s="26" t="s">
        <v>50</v>
      </c>
    </row>
    <row r="211" spans="1:16">
      <c r="A211" t="s">
        <v>57</v>
      </c>
      <c r="E211" s="24" t="s">
        <v>50</v>
      </c>
    </row>
    <row r="212" spans="1:16">
      <c r="A212" s="17" t="s">
        <v>48</v>
      </c>
      <c r="B212" s="18" t="s">
        <v>300</v>
      </c>
      <c r="C212" s="18" t="s">
        <v>301</v>
      </c>
      <c r="D212" s="17" t="s">
        <v>50</v>
      </c>
      <c r="E212" s="19" t="s">
        <v>302</v>
      </c>
      <c r="F212" s="20" t="s">
        <v>84</v>
      </c>
      <c r="G212" s="21">
        <v>9</v>
      </c>
      <c r="H212" s="22">
        <v>0</v>
      </c>
      <c r="I212" s="22">
        <f>ROUND(ROUND(H212,2)*ROUND(G212,3),2)</f>
        <v>0</v>
      </c>
      <c r="O212">
        <f>(I212*21)/100</f>
        <v>0</v>
      </c>
      <c r="P212" t="s">
        <v>10</v>
      </c>
    </row>
    <row r="213" spans="1:16">
      <c r="A213" s="23" t="s">
        <v>53</v>
      </c>
      <c r="E213" s="24" t="s">
        <v>302</v>
      </c>
    </row>
    <row r="214" spans="1:16">
      <c r="A214" s="25" t="s">
        <v>55</v>
      </c>
      <c r="E214" s="26" t="s">
        <v>50</v>
      </c>
    </row>
    <row r="215" spans="1:16">
      <c r="A215" t="s">
        <v>57</v>
      </c>
      <c r="E215" s="24" t="s">
        <v>50</v>
      </c>
    </row>
    <row r="216" spans="1:16">
      <c r="A216" s="17" t="s">
        <v>48</v>
      </c>
      <c r="B216" s="18" t="s">
        <v>303</v>
      </c>
      <c r="C216" s="18" t="s">
        <v>304</v>
      </c>
      <c r="D216" s="17" t="s">
        <v>50</v>
      </c>
      <c r="E216" s="19" t="s">
        <v>305</v>
      </c>
      <c r="F216" s="20" t="s">
        <v>84</v>
      </c>
      <c r="G216" s="21">
        <v>7.5</v>
      </c>
      <c r="H216" s="22">
        <v>0</v>
      </c>
      <c r="I216" s="22">
        <f>ROUND(ROUND(H216,2)*ROUND(G216,3),2)</f>
        <v>0</v>
      </c>
      <c r="O216">
        <f>(I216*21)/100</f>
        <v>0</v>
      </c>
      <c r="P216" t="s">
        <v>10</v>
      </c>
    </row>
    <row r="217" spans="1:16" ht="25.5">
      <c r="A217" s="23" t="s">
        <v>53</v>
      </c>
      <c r="E217" s="24" t="s">
        <v>306</v>
      </c>
    </row>
    <row r="218" spans="1:16" ht="25.5">
      <c r="A218" s="25" t="s">
        <v>55</v>
      </c>
      <c r="E218" s="27" t="s">
        <v>307</v>
      </c>
    </row>
    <row r="219" spans="1:16" ht="25.5">
      <c r="A219" t="s">
        <v>57</v>
      </c>
      <c r="E219" s="24" t="s">
        <v>308</v>
      </c>
    </row>
    <row r="220" spans="1:16">
      <c r="A220" s="17" t="s">
        <v>48</v>
      </c>
      <c r="B220" s="18" t="s">
        <v>309</v>
      </c>
      <c r="C220" s="18" t="s">
        <v>310</v>
      </c>
      <c r="D220" s="17" t="s">
        <v>50</v>
      </c>
      <c r="E220" s="19" t="s">
        <v>311</v>
      </c>
      <c r="F220" s="20" t="s">
        <v>84</v>
      </c>
      <c r="G220" s="21">
        <v>68.05</v>
      </c>
      <c r="H220" s="22">
        <v>0</v>
      </c>
      <c r="I220" s="22">
        <f>ROUND(ROUND(H220,2)*ROUND(G220,3),2)</f>
        <v>0</v>
      </c>
      <c r="O220">
        <f>(I220*21)/100</f>
        <v>0</v>
      </c>
      <c r="P220" t="s">
        <v>10</v>
      </c>
    </row>
    <row r="221" spans="1:16">
      <c r="A221" s="23" t="s">
        <v>53</v>
      </c>
      <c r="E221" s="24" t="s">
        <v>312</v>
      </c>
    </row>
    <row r="222" spans="1:16" ht="63.75">
      <c r="A222" s="25" t="s">
        <v>55</v>
      </c>
      <c r="E222" s="27" t="s">
        <v>313</v>
      </c>
    </row>
    <row r="223" spans="1:16" ht="25.5">
      <c r="A223" t="s">
        <v>57</v>
      </c>
      <c r="E223" s="24" t="s">
        <v>314</v>
      </c>
    </row>
    <row r="224" spans="1:16">
      <c r="A224" s="17" t="s">
        <v>48</v>
      </c>
      <c r="B224" s="18" t="s">
        <v>315</v>
      </c>
      <c r="C224" s="18" t="s">
        <v>316</v>
      </c>
      <c r="D224" s="17" t="s">
        <v>50</v>
      </c>
      <c r="E224" s="19" t="s">
        <v>317</v>
      </c>
      <c r="F224" s="20" t="s">
        <v>84</v>
      </c>
      <c r="G224" s="21">
        <v>7.5</v>
      </c>
      <c r="H224" s="22">
        <v>0</v>
      </c>
      <c r="I224" s="22">
        <f>ROUND(ROUND(H224,2)*ROUND(G224,3),2)</f>
        <v>0</v>
      </c>
      <c r="O224">
        <f>(I224*21)/100</f>
        <v>0</v>
      </c>
      <c r="P224" t="s">
        <v>10</v>
      </c>
    </row>
    <row r="225" spans="1:18">
      <c r="A225" s="23" t="s">
        <v>53</v>
      </c>
      <c r="E225" s="24" t="s">
        <v>318</v>
      </c>
    </row>
    <row r="226" spans="1:18" ht="25.5">
      <c r="A226" s="25" t="s">
        <v>55</v>
      </c>
      <c r="E226" s="27" t="s">
        <v>307</v>
      </c>
    </row>
    <row r="227" spans="1:18" ht="25.5">
      <c r="A227" t="s">
        <v>57</v>
      </c>
      <c r="E227" s="24" t="s">
        <v>319</v>
      </c>
    </row>
    <row r="228" spans="1:18" ht="25.5">
      <c r="A228" s="17" t="s">
        <v>48</v>
      </c>
      <c r="B228" s="18" t="s">
        <v>320</v>
      </c>
      <c r="C228" s="18" t="s">
        <v>321</v>
      </c>
      <c r="D228" s="17" t="s">
        <v>50</v>
      </c>
      <c r="E228" s="19" t="s">
        <v>322</v>
      </c>
      <c r="F228" s="20" t="s">
        <v>74</v>
      </c>
      <c r="G228" s="21">
        <v>3.3000000000000002E-2</v>
      </c>
      <c r="H228" s="22">
        <v>0</v>
      </c>
      <c r="I228" s="22">
        <f>ROUND(ROUND(H228,2)*ROUND(G228,3),2)</f>
        <v>0</v>
      </c>
      <c r="O228">
        <f>(I228*21)/100</f>
        <v>0</v>
      </c>
      <c r="P228" t="s">
        <v>10</v>
      </c>
    </row>
    <row r="229" spans="1:18" ht="38.25">
      <c r="A229" s="23" t="s">
        <v>53</v>
      </c>
      <c r="E229" s="24" t="s">
        <v>323</v>
      </c>
    </row>
    <row r="230" spans="1:18">
      <c r="A230" s="25" t="s">
        <v>55</v>
      </c>
      <c r="E230" s="26" t="s">
        <v>50</v>
      </c>
    </row>
    <row r="231" spans="1:18" ht="114.75">
      <c r="A231" t="s">
        <v>57</v>
      </c>
      <c r="E231" s="24" t="s">
        <v>324</v>
      </c>
    </row>
    <row r="232" spans="1:18" ht="12.75" customHeight="1">
      <c r="A232" s="3" t="s">
        <v>46</v>
      </c>
      <c r="B232" s="3"/>
      <c r="C232" s="28" t="s">
        <v>325</v>
      </c>
      <c r="D232" s="3"/>
      <c r="E232" s="15" t="s">
        <v>326</v>
      </c>
      <c r="F232" s="3"/>
      <c r="G232" s="3"/>
      <c r="H232" s="3"/>
      <c r="I232" s="29">
        <f>0+Q232</f>
        <v>0</v>
      </c>
      <c r="O232">
        <f>0+R232</f>
        <v>0</v>
      </c>
      <c r="Q232">
        <f>0+I233</f>
        <v>0</v>
      </c>
      <c r="R232">
        <f>0+O233</f>
        <v>0</v>
      </c>
    </row>
    <row r="233" spans="1:18" ht="25.5">
      <c r="A233" s="17" t="s">
        <v>48</v>
      </c>
      <c r="B233" s="18" t="s">
        <v>327</v>
      </c>
      <c r="C233" s="18" t="s">
        <v>328</v>
      </c>
      <c r="D233" s="17" t="s">
        <v>50</v>
      </c>
      <c r="E233" s="19" t="s">
        <v>329</v>
      </c>
      <c r="F233" s="20" t="s">
        <v>84</v>
      </c>
      <c r="G233" s="21">
        <v>68.05</v>
      </c>
      <c r="H233" s="22">
        <v>0</v>
      </c>
      <c r="I233" s="22">
        <f>ROUND(ROUND(H233,2)*ROUND(G233,3),2)</f>
        <v>0</v>
      </c>
      <c r="O233">
        <f>(I233*21)/100</f>
        <v>0</v>
      </c>
      <c r="P233" t="s">
        <v>10</v>
      </c>
    </row>
    <row r="234" spans="1:18" ht="38.25">
      <c r="A234" s="23" t="s">
        <v>53</v>
      </c>
      <c r="E234" s="24" t="s">
        <v>330</v>
      </c>
    </row>
    <row r="235" spans="1:18" ht="63.75">
      <c r="A235" s="25" t="s">
        <v>55</v>
      </c>
      <c r="E235" s="27" t="s">
        <v>313</v>
      </c>
    </row>
    <row r="236" spans="1:18" ht="63.75">
      <c r="A236" t="s">
        <v>57</v>
      </c>
      <c r="E236" s="24" t="s">
        <v>331</v>
      </c>
    </row>
    <row r="237" spans="1:18" ht="12.75" customHeight="1">
      <c r="A237" s="3" t="s">
        <v>46</v>
      </c>
      <c r="B237" s="3"/>
      <c r="C237" s="28" t="s">
        <v>332</v>
      </c>
      <c r="D237" s="3"/>
      <c r="E237" s="15" t="s">
        <v>333</v>
      </c>
      <c r="F237" s="3"/>
      <c r="G237" s="3"/>
      <c r="H237" s="3"/>
      <c r="I237" s="29">
        <f>0+Q237</f>
        <v>0</v>
      </c>
      <c r="O237">
        <f>0+R237</f>
        <v>0</v>
      </c>
      <c r="Q237">
        <f>0+I238+I242+I246+I250+I254+I258</f>
        <v>0</v>
      </c>
      <c r="R237">
        <f>0+O238+O242+O246+O250+O254+O258</f>
        <v>0</v>
      </c>
    </row>
    <row r="238" spans="1:18">
      <c r="A238" s="17" t="s">
        <v>48</v>
      </c>
      <c r="B238" s="18" t="s">
        <v>334</v>
      </c>
      <c r="C238" s="18" t="s">
        <v>335</v>
      </c>
      <c r="D238" s="17" t="s">
        <v>50</v>
      </c>
      <c r="E238" s="19" t="s">
        <v>336</v>
      </c>
      <c r="F238" s="20" t="s">
        <v>91</v>
      </c>
      <c r="G238" s="21">
        <v>3</v>
      </c>
      <c r="H238" s="22">
        <v>0</v>
      </c>
      <c r="I238" s="22">
        <f>ROUND(ROUND(H238,2)*ROUND(G238,3),2)</f>
        <v>0</v>
      </c>
      <c r="O238">
        <f>(I238*21)/100</f>
        <v>0</v>
      </c>
      <c r="P238" t="s">
        <v>10</v>
      </c>
    </row>
    <row r="239" spans="1:18">
      <c r="A239" s="23" t="s">
        <v>53</v>
      </c>
      <c r="E239" s="24" t="s">
        <v>337</v>
      </c>
    </row>
    <row r="240" spans="1:18">
      <c r="A240" s="25" t="s">
        <v>55</v>
      </c>
      <c r="E240" s="26" t="s">
        <v>50</v>
      </c>
    </row>
    <row r="241" spans="1:16">
      <c r="A241" t="s">
        <v>57</v>
      </c>
      <c r="E241" s="24" t="s">
        <v>50</v>
      </c>
    </row>
    <row r="242" spans="1:16">
      <c r="A242" s="17" t="s">
        <v>48</v>
      </c>
      <c r="B242" s="18" t="s">
        <v>338</v>
      </c>
      <c r="C242" s="18" t="s">
        <v>339</v>
      </c>
      <c r="D242" s="17" t="s">
        <v>50</v>
      </c>
      <c r="E242" s="19" t="s">
        <v>340</v>
      </c>
      <c r="F242" s="20" t="s">
        <v>143</v>
      </c>
      <c r="G242" s="21">
        <v>12</v>
      </c>
      <c r="H242" s="22">
        <v>0</v>
      </c>
      <c r="I242" s="22">
        <f>ROUND(ROUND(H242,2)*ROUND(G242,3),2)</f>
        <v>0</v>
      </c>
      <c r="O242">
        <f>(I242*21)/100</f>
        <v>0</v>
      </c>
      <c r="P242" t="s">
        <v>10</v>
      </c>
    </row>
    <row r="243" spans="1:16">
      <c r="A243" s="23" t="s">
        <v>53</v>
      </c>
      <c r="E243" s="24" t="s">
        <v>341</v>
      </c>
    </row>
    <row r="244" spans="1:16">
      <c r="A244" s="25" t="s">
        <v>55</v>
      </c>
      <c r="E244" s="26" t="s">
        <v>50</v>
      </c>
    </row>
    <row r="245" spans="1:16" ht="38.25">
      <c r="A245" t="s">
        <v>57</v>
      </c>
      <c r="E245" s="24" t="s">
        <v>342</v>
      </c>
    </row>
    <row r="246" spans="1:16">
      <c r="A246" s="17" t="s">
        <v>48</v>
      </c>
      <c r="B246" s="18" t="s">
        <v>343</v>
      </c>
      <c r="C246" s="18" t="s">
        <v>344</v>
      </c>
      <c r="D246" s="17" t="s">
        <v>50</v>
      </c>
      <c r="E246" s="19" t="s">
        <v>345</v>
      </c>
      <c r="F246" s="20" t="s">
        <v>91</v>
      </c>
      <c r="G246" s="21">
        <v>5</v>
      </c>
      <c r="H246" s="22">
        <v>0</v>
      </c>
      <c r="I246" s="22">
        <f>ROUND(ROUND(H246,2)*ROUND(G246,3),2)</f>
        <v>0</v>
      </c>
      <c r="O246">
        <f>(I246*21)/100</f>
        <v>0</v>
      </c>
      <c r="P246" t="s">
        <v>10</v>
      </c>
    </row>
    <row r="247" spans="1:16">
      <c r="A247" s="23" t="s">
        <v>53</v>
      </c>
      <c r="E247" s="24" t="s">
        <v>346</v>
      </c>
    </row>
    <row r="248" spans="1:16">
      <c r="A248" s="25" t="s">
        <v>55</v>
      </c>
      <c r="E248" s="26" t="s">
        <v>50</v>
      </c>
    </row>
    <row r="249" spans="1:16" ht="38.25">
      <c r="A249" t="s">
        <v>57</v>
      </c>
      <c r="E249" s="24" t="s">
        <v>347</v>
      </c>
    </row>
    <row r="250" spans="1:16">
      <c r="A250" s="17" t="s">
        <v>48</v>
      </c>
      <c r="B250" s="18" t="s">
        <v>348</v>
      </c>
      <c r="C250" s="18" t="s">
        <v>349</v>
      </c>
      <c r="D250" s="17" t="s">
        <v>50</v>
      </c>
      <c r="E250" s="19" t="s">
        <v>350</v>
      </c>
      <c r="F250" s="20" t="s">
        <v>91</v>
      </c>
      <c r="G250" s="21">
        <v>3</v>
      </c>
      <c r="H250" s="22">
        <v>0</v>
      </c>
      <c r="I250" s="22">
        <f>ROUND(ROUND(H250,2)*ROUND(G250,3),2)</f>
        <v>0</v>
      </c>
      <c r="O250">
        <f>(I250*21)/100</f>
        <v>0</v>
      </c>
      <c r="P250" t="s">
        <v>10</v>
      </c>
    </row>
    <row r="251" spans="1:16">
      <c r="A251" s="23" t="s">
        <v>53</v>
      </c>
      <c r="E251" s="24" t="s">
        <v>351</v>
      </c>
    </row>
    <row r="252" spans="1:16">
      <c r="A252" s="25" t="s">
        <v>55</v>
      </c>
      <c r="E252" s="26" t="s">
        <v>50</v>
      </c>
    </row>
    <row r="253" spans="1:16">
      <c r="A253" t="s">
        <v>57</v>
      </c>
      <c r="E253" s="24" t="s">
        <v>50</v>
      </c>
    </row>
    <row r="254" spans="1:16">
      <c r="A254" s="17" t="s">
        <v>48</v>
      </c>
      <c r="B254" s="18" t="s">
        <v>352</v>
      </c>
      <c r="C254" s="18" t="s">
        <v>353</v>
      </c>
      <c r="D254" s="17" t="s">
        <v>50</v>
      </c>
      <c r="E254" s="19" t="s">
        <v>354</v>
      </c>
      <c r="F254" s="20" t="s">
        <v>143</v>
      </c>
      <c r="G254" s="21">
        <v>12</v>
      </c>
      <c r="H254" s="22">
        <v>0</v>
      </c>
      <c r="I254" s="22">
        <f>ROUND(ROUND(H254,2)*ROUND(G254,3),2)</f>
        <v>0</v>
      </c>
      <c r="O254">
        <f>(I254*21)/100</f>
        <v>0</v>
      </c>
      <c r="P254" t="s">
        <v>10</v>
      </c>
    </row>
    <row r="255" spans="1:16">
      <c r="A255" s="23" t="s">
        <v>53</v>
      </c>
      <c r="E255" s="24" t="s">
        <v>355</v>
      </c>
    </row>
    <row r="256" spans="1:16">
      <c r="A256" s="25" t="s">
        <v>55</v>
      </c>
      <c r="E256" s="26" t="s">
        <v>50</v>
      </c>
    </row>
    <row r="257" spans="1:18" ht="25.5">
      <c r="A257" t="s">
        <v>57</v>
      </c>
      <c r="E257" s="24" t="s">
        <v>356</v>
      </c>
    </row>
    <row r="258" spans="1:18">
      <c r="A258" s="17" t="s">
        <v>48</v>
      </c>
      <c r="B258" s="18" t="s">
        <v>357</v>
      </c>
      <c r="C258" s="18" t="s">
        <v>358</v>
      </c>
      <c r="D258" s="17" t="s">
        <v>50</v>
      </c>
      <c r="E258" s="19" t="s">
        <v>359</v>
      </c>
      <c r="F258" s="20" t="s">
        <v>74</v>
      </c>
      <c r="G258" s="21">
        <v>8.9999999999999993E-3</v>
      </c>
      <c r="H258" s="22">
        <v>0</v>
      </c>
      <c r="I258" s="22">
        <f>ROUND(ROUND(H258,2)*ROUND(G258,3),2)</f>
        <v>0</v>
      </c>
      <c r="O258">
        <f>(I258*21)/100</f>
        <v>0</v>
      </c>
      <c r="P258" t="s">
        <v>10</v>
      </c>
    </row>
    <row r="259" spans="1:18" ht="25.5">
      <c r="A259" s="23" t="s">
        <v>53</v>
      </c>
      <c r="E259" s="24" t="s">
        <v>360</v>
      </c>
    </row>
    <row r="260" spans="1:18">
      <c r="A260" s="25" t="s">
        <v>55</v>
      </c>
      <c r="E260" s="26" t="s">
        <v>50</v>
      </c>
    </row>
    <row r="261" spans="1:18" ht="114.75">
      <c r="A261" t="s">
        <v>57</v>
      </c>
      <c r="E261" s="24" t="s">
        <v>324</v>
      </c>
    </row>
    <row r="262" spans="1:18" ht="12.75" customHeight="1">
      <c r="A262" s="3" t="s">
        <v>46</v>
      </c>
      <c r="B262" s="3"/>
      <c r="C262" s="28" t="s">
        <v>361</v>
      </c>
      <c r="D262" s="3"/>
      <c r="E262" s="15" t="s">
        <v>362</v>
      </c>
      <c r="F262" s="3"/>
      <c r="G262" s="3"/>
      <c r="H262" s="3"/>
      <c r="I262" s="29">
        <f>0+Q262</f>
        <v>0</v>
      </c>
      <c r="O262">
        <f>0+R262</f>
        <v>0</v>
      </c>
      <c r="Q262">
        <f>0+I263+I267</f>
        <v>0</v>
      </c>
      <c r="R262">
        <f>0+O263+O267</f>
        <v>0</v>
      </c>
    </row>
    <row r="263" spans="1:18" ht="25.5">
      <c r="A263" s="17" t="s">
        <v>48</v>
      </c>
      <c r="B263" s="18" t="s">
        <v>363</v>
      </c>
      <c r="C263" s="18" t="s">
        <v>364</v>
      </c>
      <c r="D263" s="17" t="s">
        <v>50</v>
      </c>
      <c r="E263" s="19" t="s">
        <v>365</v>
      </c>
      <c r="F263" s="20" t="s">
        <v>91</v>
      </c>
      <c r="G263" s="21">
        <v>4</v>
      </c>
      <c r="H263" s="22">
        <v>0</v>
      </c>
      <c r="I263" s="22">
        <f>ROUND(ROUND(H263,2)*ROUND(G263,3),2)</f>
        <v>0</v>
      </c>
      <c r="O263">
        <f>(I263*21)/100</f>
        <v>0</v>
      </c>
      <c r="P263" t="s">
        <v>10</v>
      </c>
    </row>
    <row r="264" spans="1:18" ht="25.5">
      <c r="A264" s="23" t="s">
        <v>53</v>
      </c>
      <c r="E264" s="24" t="s">
        <v>366</v>
      </c>
    </row>
    <row r="265" spans="1:18">
      <c r="A265" s="25" t="s">
        <v>55</v>
      </c>
      <c r="E265" s="26" t="s">
        <v>50</v>
      </c>
    </row>
    <row r="266" spans="1:18">
      <c r="A266" t="s">
        <v>57</v>
      </c>
      <c r="E266" s="24" t="s">
        <v>50</v>
      </c>
    </row>
    <row r="267" spans="1:18" ht="25.5">
      <c r="A267" s="17" t="s">
        <v>48</v>
      </c>
      <c r="B267" s="18" t="s">
        <v>189</v>
      </c>
      <c r="C267" s="18" t="s">
        <v>367</v>
      </c>
      <c r="D267" s="17" t="s">
        <v>50</v>
      </c>
      <c r="E267" s="19" t="s">
        <v>368</v>
      </c>
      <c r="F267" s="20" t="s">
        <v>91</v>
      </c>
      <c r="G267" s="21">
        <v>2</v>
      </c>
      <c r="H267" s="22">
        <v>0</v>
      </c>
      <c r="I267" s="22">
        <f>ROUND(ROUND(H267,2)*ROUND(G267,3),2)</f>
        <v>0</v>
      </c>
      <c r="O267">
        <f>(I267*21)/100</f>
        <v>0</v>
      </c>
      <c r="P267" t="s">
        <v>10</v>
      </c>
    </row>
    <row r="268" spans="1:18" ht="25.5">
      <c r="A268" s="23" t="s">
        <v>53</v>
      </c>
      <c r="E268" s="24" t="s">
        <v>369</v>
      </c>
    </row>
    <row r="269" spans="1:18">
      <c r="A269" s="25" t="s">
        <v>55</v>
      </c>
      <c r="E269" s="26" t="s">
        <v>50</v>
      </c>
    </row>
    <row r="270" spans="1:18">
      <c r="A270" t="s">
        <v>57</v>
      </c>
      <c r="E270" s="24" t="s">
        <v>50</v>
      </c>
    </row>
    <row r="271" spans="1:18" ht="12.75" customHeight="1">
      <c r="A271" s="3" t="s">
        <v>46</v>
      </c>
      <c r="B271" s="3"/>
      <c r="C271" s="28" t="s">
        <v>370</v>
      </c>
      <c r="D271" s="3"/>
      <c r="E271" s="15" t="s">
        <v>371</v>
      </c>
      <c r="F271" s="3"/>
      <c r="G271" s="3"/>
      <c r="H271" s="3"/>
      <c r="I271" s="29">
        <f>0+Q271</f>
        <v>0</v>
      </c>
      <c r="O271">
        <f>0+R271</f>
        <v>0</v>
      </c>
      <c r="Q271">
        <f>0+I272+I276</f>
        <v>0</v>
      </c>
      <c r="R271">
        <f>0+O272+O276</f>
        <v>0</v>
      </c>
    </row>
    <row r="272" spans="1:18">
      <c r="A272" s="17" t="s">
        <v>48</v>
      </c>
      <c r="B272" s="18" t="s">
        <v>372</v>
      </c>
      <c r="C272" s="18" t="s">
        <v>373</v>
      </c>
      <c r="D272" s="17" t="s">
        <v>50</v>
      </c>
      <c r="E272" s="19" t="s">
        <v>374</v>
      </c>
      <c r="F272" s="20" t="s">
        <v>143</v>
      </c>
      <c r="G272" s="21">
        <v>14</v>
      </c>
      <c r="H272" s="22">
        <v>0</v>
      </c>
      <c r="I272" s="22">
        <f>ROUND(ROUND(H272,2)*ROUND(G272,3),2)</f>
        <v>0</v>
      </c>
      <c r="O272">
        <f>(I272*21)/100</f>
        <v>0</v>
      </c>
      <c r="P272" t="s">
        <v>10</v>
      </c>
    </row>
    <row r="273" spans="1:18" ht="25.5">
      <c r="A273" s="23" t="s">
        <v>53</v>
      </c>
      <c r="E273" s="24" t="s">
        <v>375</v>
      </c>
    </row>
    <row r="274" spans="1:18" ht="25.5">
      <c r="A274" s="25" t="s">
        <v>55</v>
      </c>
      <c r="E274" s="27" t="s">
        <v>376</v>
      </c>
    </row>
    <row r="275" spans="1:18">
      <c r="A275" t="s">
        <v>57</v>
      </c>
      <c r="E275" s="24" t="s">
        <v>50</v>
      </c>
    </row>
    <row r="276" spans="1:18">
      <c r="A276" s="17" t="s">
        <v>48</v>
      </c>
      <c r="B276" s="18" t="s">
        <v>241</v>
      </c>
      <c r="C276" s="18" t="s">
        <v>377</v>
      </c>
      <c r="D276" s="17" t="s">
        <v>50</v>
      </c>
      <c r="E276" s="19" t="s">
        <v>378</v>
      </c>
      <c r="F276" s="20" t="s">
        <v>143</v>
      </c>
      <c r="G276" s="21">
        <v>14</v>
      </c>
      <c r="H276" s="22">
        <v>0</v>
      </c>
      <c r="I276" s="22">
        <f>ROUND(ROUND(H276,2)*ROUND(G276,3),2)</f>
        <v>0</v>
      </c>
      <c r="O276">
        <f>(I276*21)/100</f>
        <v>0</v>
      </c>
      <c r="P276" t="s">
        <v>10</v>
      </c>
    </row>
    <row r="277" spans="1:18">
      <c r="A277" s="23" t="s">
        <v>53</v>
      </c>
      <c r="E277" s="24" t="s">
        <v>378</v>
      </c>
    </row>
    <row r="278" spans="1:18">
      <c r="A278" s="25" t="s">
        <v>55</v>
      </c>
      <c r="E278" s="26" t="s">
        <v>50</v>
      </c>
    </row>
    <row r="279" spans="1:18">
      <c r="A279" t="s">
        <v>57</v>
      </c>
      <c r="E279" s="24" t="s">
        <v>50</v>
      </c>
    </row>
    <row r="280" spans="1:18" ht="12.75" customHeight="1">
      <c r="A280" s="3" t="s">
        <v>46</v>
      </c>
      <c r="B280" s="3"/>
      <c r="C280" s="28" t="s">
        <v>379</v>
      </c>
      <c r="D280" s="3"/>
      <c r="E280" s="15" t="s">
        <v>380</v>
      </c>
      <c r="F280" s="3"/>
      <c r="G280" s="3"/>
      <c r="H280" s="3"/>
      <c r="I280" s="29">
        <f>0+Q280</f>
        <v>0</v>
      </c>
      <c r="O280">
        <f>0+R280</f>
        <v>0</v>
      </c>
      <c r="Q280">
        <f>0+I281+I285+I289+I293+I297+I301+I305</f>
        <v>0</v>
      </c>
      <c r="R280">
        <f>0+O281+O285+O289+O293+O297+O301+O305</f>
        <v>0</v>
      </c>
    </row>
    <row r="281" spans="1:18">
      <c r="A281" s="17" t="s">
        <v>48</v>
      </c>
      <c r="B281" s="18" t="s">
        <v>283</v>
      </c>
      <c r="C281" s="18" t="s">
        <v>381</v>
      </c>
      <c r="D281" s="17" t="s">
        <v>50</v>
      </c>
      <c r="E281" s="19" t="s">
        <v>382</v>
      </c>
      <c r="F281" s="20" t="s">
        <v>52</v>
      </c>
      <c r="G281" s="21">
        <v>1.1830000000000001</v>
      </c>
      <c r="H281" s="22">
        <v>0</v>
      </c>
      <c r="I281" s="22">
        <f>ROUND(ROUND(H281,2)*ROUND(G281,3),2)</f>
        <v>0</v>
      </c>
      <c r="O281">
        <f>(I281*21)/100</f>
        <v>0</v>
      </c>
      <c r="P281" t="s">
        <v>10</v>
      </c>
    </row>
    <row r="282" spans="1:18">
      <c r="A282" s="23" t="s">
        <v>53</v>
      </c>
      <c r="E282" s="24" t="s">
        <v>382</v>
      </c>
    </row>
    <row r="283" spans="1:18" ht="25.5">
      <c r="A283" s="25" t="s">
        <v>55</v>
      </c>
      <c r="E283" s="27" t="s">
        <v>383</v>
      </c>
    </row>
    <row r="284" spans="1:18">
      <c r="A284" t="s">
        <v>57</v>
      </c>
      <c r="E284" s="24" t="s">
        <v>50</v>
      </c>
    </row>
    <row r="285" spans="1:18" ht="25.5">
      <c r="A285" s="17" t="s">
        <v>48</v>
      </c>
      <c r="B285" s="18" t="s">
        <v>384</v>
      </c>
      <c r="C285" s="18" t="s">
        <v>385</v>
      </c>
      <c r="D285" s="17" t="s">
        <v>50</v>
      </c>
      <c r="E285" s="19" t="s">
        <v>386</v>
      </c>
      <c r="F285" s="20" t="s">
        <v>52</v>
      </c>
      <c r="G285" s="21">
        <v>1.1830000000000001</v>
      </c>
      <c r="H285" s="22">
        <v>0</v>
      </c>
      <c r="I285" s="22">
        <f>ROUND(ROUND(H285,2)*ROUND(G285,3),2)</f>
        <v>0</v>
      </c>
      <c r="O285">
        <f>(I285*21)/100</f>
        <v>0</v>
      </c>
      <c r="P285" t="s">
        <v>10</v>
      </c>
    </row>
    <row r="286" spans="1:18" ht="25.5">
      <c r="A286" s="23" t="s">
        <v>53</v>
      </c>
      <c r="E286" s="24" t="s">
        <v>387</v>
      </c>
    </row>
    <row r="287" spans="1:18">
      <c r="A287" s="25" t="s">
        <v>55</v>
      </c>
      <c r="E287" s="26" t="s">
        <v>50</v>
      </c>
    </row>
    <row r="288" spans="1:18" ht="127.5">
      <c r="A288" t="s">
        <v>57</v>
      </c>
      <c r="E288" s="24" t="s">
        <v>388</v>
      </c>
    </row>
    <row r="289" spans="1:16" ht="25.5">
      <c r="A289" s="17" t="s">
        <v>48</v>
      </c>
      <c r="B289" s="18" t="s">
        <v>389</v>
      </c>
      <c r="C289" s="18" t="s">
        <v>390</v>
      </c>
      <c r="D289" s="17" t="s">
        <v>50</v>
      </c>
      <c r="E289" s="19" t="s">
        <v>391</v>
      </c>
      <c r="F289" s="20" t="s">
        <v>84</v>
      </c>
      <c r="G289" s="21">
        <v>74.855000000000004</v>
      </c>
      <c r="H289" s="22">
        <v>0</v>
      </c>
      <c r="I289" s="22">
        <f>ROUND(ROUND(H289,2)*ROUND(G289,3),2)</f>
        <v>0</v>
      </c>
      <c r="O289">
        <f>(I289*21)/100</f>
        <v>0</v>
      </c>
      <c r="P289" t="s">
        <v>10</v>
      </c>
    </row>
    <row r="290" spans="1:16" ht="25.5">
      <c r="A290" s="23" t="s">
        <v>53</v>
      </c>
      <c r="E290" s="24" t="s">
        <v>392</v>
      </c>
    </row>
    <row r="291" spans="1:16" ht="76.5">
      <c r="A291" s="25" t="s">
        <v>55</v>
      </c>
      <c r="E291" s="27" t="s">
        <v>393</v>
      </c>
    </row>
    <row r="292" spans="1:16" ht="51">
      <c r="A292" t="s">
        <v>57</v>
      </c>
      <c r="E292" s="24" t="s">
        <v>394</v>
      </c>
    </row>
    <row r="293" spans="1:16" ht="25.5">
      <c r="A293" s="17" t="s">
        <v>48</v>
      </c>
      <c r="B293" s="18" t="s">
        <v>395</v>
      </c>
      <c r="C293" s="18" t="s">
        <v>396</v>
      </c>
      <c r="D293" s="17" t="s">
        <v>50</v>
      </c>
      <c r="E293" s="19" t="s">
        <v>397</v>
      </c>
      <c r="F293" s="20" t="s">
        <v>84</v>
      </c>
      <c r="G293" s="21">
        <v>74.855000000000004</v>
      </c>
      <c r="H293" s="22">
        <v>0</v>
      </c>
      <c r="I293" s="22">
        <f>ROUND(ROUND(H293,2)*ROUND(G293,3),2)</f>
        <v>0</v>
      </c>
      <c r="O293">
        <f>(I293*21)/100</f>
        <v>0</v>
      </c>
      <c r="P293" t="s">
        <v>10</v>
      </c>
    </row>
    <row r="294" spans="1:16" ht="25.5">
      <c r="A294" s="23" t="s">
        <v>53</v>
      </c>
      <c r="E294" s="24" t="s">
        <v>398</v>
      </c>
    </row>
    <row r="295" spans="1:16" ht="76.5">
      <c r="A295" s="25" t="s">
        <v>55</v>
      </c>
      <c r="E295" s="27" t="s">
        <v>393</v>
      </c>
    </row>
    <row r="296" spans="1:16" ht="51">
      <c r="A296" t="s">
        <v>57</v>
      </c>
      <c r="E296" s="24" t="s">
        <v>394</v>
      </c>
    </row>
    <row r="297" spans="1:16" ht="25.5">
      <c r="A297" s="17" t="s">
        <v>48</v>
      </c>
      <c r="B297" s="18" t="s">
        <v>399</v>
      </c>
      <c r="C297" s="18" t="s">
        <v>400</v>
      </c>
      <c r="D297" s="17" t="s">
        <v>50</v>
      </c>
      <c r="E297" s="19" t="s">
        <v>401</v>
      </c>
      <c r="F297" s="20" t="s">
        <v>143</v>
      </c>
      <c r="G297" s="21">
        <v>179.25</v>
      </c>
      <c r="H297" s="22">
        <v>0</v>
      </c>
      <c r="I297" s="22">
        <f>ROUND(ROUND(H297,2)*ROUND(G297,3),2)</f>
        <v>0</v>
      </c>
      <c r="O297">
        <f>(I297*21)/100</f>
        <v>0</v>
      </c>
      <c r="P297" t="s">
        <v>10</v>
      </c>
    </row>
    <row r="298" spans="1:16" ht="25.5">
      <c r="A298" s="23" t="s">
        <v>53</v>
      </c>
      <c r="E298" s="24" t="s">
        <v>402</v>
      </c>
    </row>
    <row r="299" spans="1:16" ht="25.5">
      <c r="A299" s="25" t="s">
        <v>55</v>
      </c>
      <c r="E299" s="27" t="s">
        <v>403</v>
      </c>
    </row>
    <row r="300" spans="1:16">
      <c r="A300" t="s">
        <v>57</v>
      </c>
      <c r="E300" s="24" t="s">
        <v>50</v>
      </c>
    </row>
    <row r="301" spans="1:16">
      <c r="A301" s="17" t="s">
        <v>48</v>
      </c>
      <c r="B301" s="18" t="s">
        <v>404</v>
      </c>
      <c r="C301" s="18" t="s">
        <v>405</v>
      </c>
      <c r="D301" s="17" t="s">
        <v>50</v>
      </c>
      <c r="E301" s="19" t="s">
        <v>406</v>
      </c>
      <c r="F301" s="20" t="s">
        <v>52</v>
      </c>
      <c r="G301" s="21">
        <v>1.1830000000000001</v>
      </c>
      <c r="H301" s="22">
        <v>0</v>
      </c>
      <c r="I301" s="22">
        <f>ROUND(ROUND(H301,2)*ROUND(G301,3),2)</f>
        <v>0</v>
      </c>
      <c r="O301">
        <f>(I301*21)/100</f>
        <v>0</v>
      </c>
      <c r="P301" t="s">
        <v>10</v>
      </c>
    </row>
    <row r="302" spans="1:16">
      <c r="A302" s="23" t="s">
        <v>53</v>
      </c>
      <c r="E302" s="24" t="s">
        <v>407</v>
      </c>
    </row>
    <row r="303" spans="1:16">
      <c r="A303" s="25" t="s">
        <v>55</v>
      </c>
      <c r="E303" s="26" t="s">
        <v>50</v>
      </c>
    </row>
    <row r="304" spans="1:16" ht="63.75">
      <c r="A304" t="s">
        <v>57</v>
      </c>
      <c r="E304" s="24" t="s">
        <v>408</v>
      </c>
    </row>
    <row r="305" spans="1:18">
      <c r="A305" s="17" t="s">
        <v>48</v>
      </c>
      <c r="B305" s="18" t="s">
        <v>409</v>
      </c>
      <c r="C305" s="18" t="s">
        <v>410</v>
      </c>
      <c r="D305" s="17" t="s">
        <v>50</v>
      </c>
      <c r="E305" s="19" t="s">
        <v>411</v>
      </c>
      <c r="F305" s="20" t="s">
        <v>74</v>
      </c>
      <c r="G305" s="21">
        <v>5.0449999999999999</v>
      </c>
      <c r="H305" s="22">
        <v>0</v>
      </c>
      <c r="I305" s="22">
        <f>ROUND(ROUND(H305,2)*ROUND(G305,3),2)</f>
        <v>0</v>
      </c>
      <c r="O305">
        <f>(I305*21)/100</f>
        <v>0</v>
      </c>
      <c r="P305" t="s">
        <v>10</v>
      </c>
    </row>
    <row r="306" spans="1:18" ht="38.25">
      <c r="A306" s="23" t="s">
        <v>53</v>
      </c>
      <c r="E306" s="24" t="s">
        <v>412</v>
      </c>
    </row>
    <row r="307" spans="1:18">
      <c r="A307" s="25" t="s">
        <v>55</v>
      </c>
      <c r="E307" s="26" t="s">
        <v>50</v>
      </c>
    </row>
    <row r="308" spans="1:18" ht="114.75">
      <c r="A308" t="s">
        <v>57</v>
      </c>
      <c r="E308" s="24" t="s">
        <v>413</v>
      </c>
    </row>
    <row r="309" spans="1:18" ht="12.75" customHeight="1">
      <c r="A309" s="3" t="s">
        <v>46</v>
      </c>
      <c r="B309" s="3"/>
      <c r="C309" s="28" t="s">
        <v>414</v>
      </c>
      <c r="D309" s="3"/>
      <c r="E309" s="15" t="s">
        <v>415</v>
      </c>
      <c r="F309" s="3"/>
      <c r="G309" s="3"/>
      <c r="H309" s="3"/>
      <c r="I309" s="29">
        <f>0+Q309</f>
        <v>0</v>
      </c>
      <c r="O309">
        <f>0+R309</f>
        <v>0</v>
      </c>
      <c r="Q309">
        <f>0+I310+I314+I318+I322+I326+I330+I334+I338+I342+I346+I350+I354+I358</f>
        <v>0</v>
      </c>
      <c r="R309">
        <f>0+O310+O314+O318+O322+O326+O330+O334+O338+O342+O346+O350+O354+O358</f>
        <v>0</v>
      </c>
    </row>
    <row r="310" spans="1:18">
      <c r="A310" s="17" t="s">
        <v>48</v>
      </c>
      <c r="B310" s="18" t="s">
        <v>416</v>
      </c>
      <c r="C310" s="18" t="s">
        <v>417</v>
      </c>
      <c r="D310" s="17" t="s">
        <v>50</v>
      </c>
      <c r="E310" s="19" t="s">
        <v>418</v>
      </c>
      <c r="F310" s="20" t="s">
        <v>91</v>
      </c>
      <c r="G310" s="21">
        <v>1</v>
      </c>
      <c r="H310" s="22">
        <v>0</v>
      </c>
      <c r="I310" s="22">
        <f>ROUND(ROUND(H310,2)*ROUND(G310,3),2)</f>
        <v>0</v>
      </c>
      <c r="O310">
        <f>(I310*21)/100</f>
        <v>0</v>
      </c>
      <c r="P310" t="s">
        <v>10</v>
      </c>
    </row>
    <row r="311" spans="1:18">
      <c r="A311" s="23" t="s">
        <v>53</v>
      </c>
      <c r="E311" s="24" t="s">
        <v>418</v>
      </c>
    </row>
    <row r="312" spans="1:18">
      <c r="A312" s="25" t="s">
        <v>55</v>
      </c>
      <c r="E312" s="26" t="s">
        <v>419</v>
      </c>
    </row>
    <row r="313" spans="1:18">
      <c r="A313" t="s">
        <v>57</v>
      </c>
      <c r="E313" s="24" t="s">
        <v>50</v>
      </c>
    </row>
    <row r="314" spans="1:18">
      <c r="A314" s="17" t="s">
        <v>48</v>
      </c>
      <c r="B314" s="18" t="s">
        <v>420</v>
      </c>
      <c r="C314" s="18" t="s">
        <v>421</v>
      </c>
      <c r="D314" s="17" t="s">
        <v>50</v>
      </c>
      <c r="E314" s="19" t="s">
        <v>422</v>
      </c>
      <c r="F314" s="20" t="s">
        <v>91</v>
      </c>
      <c r="G314" s="21">
        <v>1</v>
      </c>
      <c r="H314" s="22">
        <v>0</v>
      </c>
      <c r="I314" s="22">
        <f>ROUND(ROUND(H314,2)*ROUND(G314,3),2)</f>
        <v>0</v>
      </c>
      <c r="O314">
        <f>(I314*21)/100</f>
        <v>0</v>
      </c>
      <c r="P314" t="s">
        <v>10</v>
      </c>
    </row>
    <row r="315" spans="1:18">
      <c r="A315" s="23" t="s">
        <v>53</v>
      </c>
      <c r="E315" s="24" t="s">
        <v>422</v>
      </c>
    </row>
    <row r="316" spans="1:18">
      <c r="A316" s="25" t="s">
        <v>55</v>
      </c>
      <c r="E316" s="26" t="s">
        <v>423</v>
      </c>
    </row>
    <row r="317" spans="1:18">
      <c r="A317" t="s">
        <v>57</v>
      </c>
      <c r="E317" s="24" t="s">
        <v>50</v>
      </c>
    </row>
    <row r="318" spans="1:18">
      <c r="A318" s="17" t="s">
        <v>48</v>
      </c>
      <c r="B318" s="18" t="s">
        <v>424</v>
      </c>
      <c r="C318" s="18" t="s">
        <v>425</v>
      </c>
      <c r="D318" s="17" t="s">
        <v>50</v>
      </c>
      <c r="E318" s="19" t="s">
        <v>426</v>
      </c>
      <c r="F318" s="20" t="s">
        <v>84</v>
      </c>
      <c r="G318" s="21">
        <v>41.747999999999998</v>
      </c>
      <c r="H318" s="22">
        <v>0</v>
      </c>
      <c r="I318" s="22">
        <f>ROUND(ROUND(H318,2)*ROUND(G318,3),2)</f>
        <v>0</v>
      </c>
      <c r="O318">
        <f>(I318*21)/100</f>
        <v>0</v>
      </c>
      <c r="P318" t="s">
        <v>10</v>
      </c>
    </row>
    <row r="319" spans="1:18">
      <c r="A319" s="23" t="s">
        <v>53</v>
      </c>
      <c r="E319" s="24" t="s">
        <v>426</v>
      </c>
    </row>
    <row r="320" spans="1:18">
      <c r="A320" s="25" t="s">
        <v>55</v>
      </c>
      <c r="E320" s="26" t="s">
        <v>50</v>
      </c>
    </row>
    <row r="321" spans="1:16">
      <c r="A321" t="s">
        <v>57</v>
      </c>
      <c r="E321" s="24" t="s">
        <v>50</v>
      </c>
    </row>
    <row r="322" spans="1:16" s="36" customFormat="1">
      <c r="A322" s="30" t="s">
        <v>48</v>
      </c>
      <c r="B322" s="31" t="s">
        <v>427</v>
      </c>
      <c r="C322" s="31" t="s">
        <v>855</v>
      </c>
      <c r="D322" s="30" t="s">
        <v>50</v>
      </c>
      <c r="E322" s="32" t="s">
        <v>858</v>
      </c>
      <c r="F322" s="33" t="s">
        <v>84</v>
      </c>
      <c r="G322" s="34">
        <v>128.352</v>
      </c>
      <c r="H322" s="35">
        <v>0</v>
      </c>
      <c r="I322" s="35">
        <f>ROUND(ROUND(H322,2)*ROUND(G322,3),2)</f>
        <v>0</v>
      </c>
      <c r="O322" s="36">
        <f>(I322*21)/100</f>
        <v>0</v>
      </c>
      <c r="P322" s="36" t="s">
        <v>10</v>
      </c>
    </row>
    <row r="323" spans="1:16" s="36" customFormat="1" ht="25.5">
      <c r="A323" s="37" t="s">
        <v>53</v>
      </c>
      <c r="E323" s="38" t="s">
        <v>863</v>
      </c>
    </row>
    <row r="324" spans="1:16" s="36" customFormat="1">
      <c r="A324" s="39" t="s">
        <v>55</v>
      </c>
      <c r="E324" s="40" t="s">
        <v>859</v>
      </c>
    </row>
    <row r="325" spans="1:16">
      <c r="A325" t="s">
        <v>57</v>
      </c>
      <c r="E325" s="24" t="s">
        <v>50</v>
      </c>
    </row>
    <row r="326" spans="1:16" s="36" customFormat="1">
      <c r="A326" s="30" t="s">
        <v>48</v>
      </c>
      <c r="B326" s="31" t="s">
        <v>428</v>
      </c>
      <c r="C326" s="31" t="s">
        <v>856</v>
      </c>
      <c r="D326" s="30" t="s">
        <v>50</v>
      </c>
      <c r="E326" s="32" t="s">
        <v>860</v>
      </c>
      <c r="F326" s="33" t="s">
        <v>84</v>
      </c>
      <c r="G326" s="34">
        <v>2.3130000000000002</v>
      </c>
      <c r="H326" s="35">
        <v>0</v>
      </c>
      <c r="I326" s="35">
        <f>ROUND(ROUND(H326,2)*ROUND(G326,3),2)</f>
        <v>0</v>
      </c>
      <c r="O326" s="36">
        <f>(I326*21)/100</f>
        <v>0</v>
      </c>
      <c r="P326" s="36" t="s">
        <v>10</v>
      </c>
    </row>
    <row r="327" spans="1:16" s="36" customFormat="1" ht="25.5">
      <c r="A327" s="37" t="s">
        <v>53</v>
      </c>
      <c r="E327" s="38" t="s">
        <v>862</v>
      </c>
    </row>
    <row r="328" spans="1:16" s="36" customFormat="1">
      <c r="A328" s="39" t="s">
        <v>55</v>
      </c>
      <c r="E328" s="40" t="s">
        <v>861</v>
      </c>
    </row>
    <row r="329" spans="1:16">
      <c r="A329" t="s">
        <v>57</v>
      </c>
      <c r="E329" s="24" t="s">
        <v>50</v>
      </c>
    </row>
    <row r="330" spans="1:16" ht="25.5">
      <c r="A330" s="17" t="s">
        <v>48</v>
      </c>
      <c r="B330" s="18" t="s">
        <v>429</v>
      </c>
      <c r="C330" s="18" t="s">
        <v>430</v>
      </c>
      <c r="D330" s="17" t="s">
        <v>50</v>
      </c>
      <c r="E330" s="19" t="s">
        <v>431</v>
      </c>
      <c r="F330" s="20" t="s">
        <v>84</v>
      </c>
      <c r="G330" s="21">
        <v>30.594999999999999</v>
      </c>
      <c r="H330" s="22">
        <v>0</v>
      </c>
      <c r="I330" s="22">
        <f>ROUND(ROUND(H330,2)*ROUND(G330,3),2)</f>
        <v>0</v>
      </c>
      <c r="O330">
        <f>(I330*21)/100</f>
        <v>0</v>
      </c>
      <c r="P330" t="s">
        <v>10</v>
      </c>
    </row>
    <row r="331" spans="1:16" ht="38.25">
      <c r="A331" s="23" t="s">
        <v>53</v>
      </c>
      <c r="E331" s="24" t="s">
        <v>432</v>
      </c>
    </row>
    <row r="332" spans="1:16" ht="38.25">
      <c r="A332" s="25" t="s">
        <v>55</v>
      </c>
      <c r="E332" s="26" t="s">
        <v>433</v>
      </c>
    </row>
    <row r="333" spans="1:16" ht="127.5">
      <c r="A333" t="s">
        <v>57</v>
      </c>
      <c r="E333" s="24" t="s">
        <v>434</v>
      </c>
    </row>
    <row r="334" spans="1:16">
      <c r="A334" s="17" t="s">
        <v>48</v>
      </c>
      <c r="B334" s="18" t="s">
        <v>435</v>
      </c>
      <c r="C334" s="18" t="s">
        <v>436</v>
      </c>
      <c r="D334" s="17" t="s">
        <v>50</v>
      </c>
      <c r="E334" s="19" t="s">
        <v>437</v>
      </c>
      <c r="F334" s="20" t="s">
        <v>91</v>
      </c>
      <c r="G334" s="21">
        <v>1</v>
      </c>
      <c r="H334" s="22">
        <v>0</v>
      </c>
      <c r="I334" s="22">
        <f>ROUND(ROUND(H334,2)*ROUND(G334,3),2)</f>
        <v>0</v>
      </c>
      <c r="O334">
        <f>(I334*21)/100</f>
        <v>0</v>
      </c>
      <c r="P334" t="s">
        <v>10</v>
      </c>
    </row>
    <row r="335" spans="1:16" ht="38.25">
      <c r="A335" s="23" t="s">
        <v>53</v>
      </c>
      <c r="E335" s="24" t="s">
        <v>438</v>
      </c>
    </row>
    <row r="336" spans="1:16">
      <c r="A336" s="25" t="s">
        <v>55</v>
      </c>
      <c r="E336" s="26" t="s">
        <v>50</v>
      </c>
    </row>
    <row r="337" spans="1:16">
      <c r="A337" t="s">
        <v>57</v>
      </c>
      <c r="E337" s="24" t="s">
        <v>439</v>
      </c>
    </row>
    <row r="338" spans="1:16" ht="25.5">
      <c r="A338" s="17" t="s">
        <v>48</v>
      </c>
      <c r="B338" s="18" t="s">
        <v>440</v>
      </c>
      <c r="C338" s="18" t="s">
        <v>441</v>
      </c>
      <c r="D338" s="17" t="s">
        <v>50</v>
      </c>
      <c r="E338" s="19" t="s">
        <v>442</v>
      </c>
      <c r="F338" s="20" t="s">
        <v>84</v>
      </c>
      <c r="G338" s="21">
        <v>4.0119999999999996</v>
      </c>
      <c r="H338" s="22">
        <v>0</v>
      </c>
      <c r="I338" s="22">
        <f>ROUND(ROUND(H338,2)*ROUND(G338,3),2)</f>
        <v>0</v>
      </c>
      <c r="O338">
        <f>(I338*21)/100</f>
        <v>0</v>
      </c>
      <c r="P338" t="s">
        <v>10</v>
      </c>
    </row>
    <row r="339" spans="1:16" ht="38.25">
      <c r="A339" s="23" t="s">
        <v>53</v>
      </c>
      <c r="E339" s="24" t="s">
        <v>443</v>
      </c>
    </row>
    <row r="340" spans="1:16" ht="38.25">
      <c r="A340" s="25" t="s">
        <v>55</v>
      </c>
      <c r="E340" s="27" t="s">
        <v>444</v>
      </c>
    </row>
    <row r="341" spans="1:16" ht="165.75">
      <c r="A341" t="s">
        <v>57</v>
      </c>
      <c r="E341" s="24" t="s">
        <v>445</v>
      </c>
    </row>
    <row r="342" spans="1:16" s="36" customFormat="1">
      <c r="A342" s="30" t="s">
        <v>48</v>
      </c>
      <c r="B342" s="31" t="s">
        <v>446</v>
      </c>
      <c r="C342" s="31" t="s">
        <v>857</v>
      </c>
      <c r="D342" s="30" t="s">
        <v>50</v>
      </c>
      <c r="E342" s="32" t="s">
        <v>864</v>
      </c>
      <c r="F342" s="33" t="s">
        <v>84</v>
      </c>
      <c r="G342" s="34">
        <v>113.072</v>
      </c>
      <c r="H342" s="35">
        <v>0</v>
      </c>
      <c r="I342" s="35">
        <f>ROUND(ROUND(H342,2)*ROUND(G342,3),2)</f>
        <v>0</v>
      </c>
      <c r="O342" s="36">
        <f>(I342*21)/100</f>
        <v>0</v>
      </c>
      <c r="P342" s="36" t="s">
        <v>10</v>
      </c>
    </row>
    <row r="343" spans="1:16" s="36" customFormat="1" ht="25.5">
      <c r="A343" s="37" t="s">
        <v>53</v>
      </c>
      <c r="E343" s="38" t="s">
        <v>866</v>
      </c>
    </row>
    <row r="344" spans="1:16" s="36" customFormat="1" ht="127.5">
      <c r="A344" s="39" t="s">
        <v>55</v>
      </c>
      <c r="E344" s="41" t="s">
        <v>865</v>
      </c>
    </row>
    <row r="345" spans="1:16" s="36" customFormat="1" ht="89.25">
      <c r="A345" s="36" t="s">
        <v>57</v>
      </c>
      <c r="E345" s="38" t="s">
        <v>447</v>
      </c>
    </row>
    <row r="346" spans="1:16">
      <c r="A346" s="17" t="s">
        <v>48</v>
      </c>
      <c r="B346" s="18" t="s">
        <v>448</v>
      </c>
      <c r="C346" s="18" t="s">
        <v>449</v>
      </c>
      <c r="D346" s="17" t="s">
        <v>50</v>
      </c>
      <c r="E346" s="19" t="s">
        <v>450</v>
      </c>
      <c r="F346" s="20" t="s">
        <v>91</v>
      </c>
      <c r="G346" s="21">
        <v>2</v>
      </c>
      <c r="H346" s="22">
        <v>0</v>
      </c>
      <c r="I346" s="22">
        <f>ROUND(ROUND(H346,2)*ROUND(G346,3),2)</f>
        <v>0</v>
      </c>
      <c r="O346">
        <f>(I346*21)/100</f>
        <v>0</v>
      </c>
      <c r="P346" t="s">
        <v>10</v>
      </c>
    </row>
    <row r="347" spans="1:16" ht="38.25">
      <c r="A347" s="23" t="s">
        <v>53</v>
      </c>
      <c r="E347" s="24" t="s">
        <v>451</v>
      </c>
    </row>
    <row r="348" spans="1:16" ht="51">
      <c r="A348" s="25" t="s">
        <v>55</v>
      </c>
      <c r="E348" s="27" t="s">
        <v>452</v>
      </c>
    </row>
    <row r="349" spans="1:16" ht="191.25">
      <c r="A349" t="s">
        <v>57</v>
      </c>
      <c r="E349" s="24" t="s">
        <v>453</v>
      </c>
    </row>
    <row r="350" spans="1:16" ht="25.5">
      <c r="A350" s="17" t="s">
        <v>48</v>
      </c>
      <c r="B350" s="18" t="s">
        <v>454</v>
      </c>
      <c r="C350" s="18" t="s">
        <v>455</v>
      </c>
      <c r="D350" s="17" t="s">
        <v>50</v>
      </c>
      <c r="E350" s="19" t="s">
        <v>456</v>
      </c>
      <c r="F350" s="20" t="s">
        <v>84</v>
      </c>
      <c r="G350" s="21">
        <v>39.76</v>
      </c>
      <c r="H350" s="22">
        <v>0</v>
      </c>
      <c r="I350" s="22">
        <f>ROUND(ROUND(H350,2)*ROUND(G350,3),2)</f>
        <v>0</v>
      </c>
      <c r="O350">
        <f>(I350*21)/100</f>
        <v>0</v>
      </c>
      <c r="P350" t="s">
        <v>10</v>
      </c>
    </row>
    <row r="351" spans="1:16" ht="25.5">
      <c r="A351" s="23" t="s">
        <v>53</v>
      </c>
      <c r="E351" s="24" t="s">
        <v>457</v>
      </c>
    </row>
    <row r="352" spans="1:16" ht="25.5">
      <c r="A352" s="25" t="s">
        <v>55</v>
      </c>
      <c r="E352" s="27" t="s">
        <v>458</v>
      </c>
    </row>
    <row r="353" spans="1:18" ht="51">
      <c r="A353" t="s">
        <v>57</v>
      </c>
      <c r="E353" s="24" t="s">
        <v>459</v>
      </c>
    </row>
    <row r="354" spans="1:18">
      <c r="A354" s="17" t="s">
        <v>48</v>
      </c>
      <c r="B354" s="18" t="s">
        <v>460</v>
      </c>
      <c r="C354" s="18" t="s">
        <v>461</v>
      </c>
      <c r="D354" s="17" t="s">
        <v>50</v>
      </c>
      <c r="E354" s="19" t="s">
        <v>462</v>
      </c>
      <c r="F354" s="20" t="s">
        <v>74</v>
      </c>
      <c r="G354" s="21">
        <v>5.3250000000000002</v>
      </c>
      <c r="H354" s="22">
        <v>0</v>
      </c>
      <c r="I354" s="22">
        <f>ROUND(ROUND(H354,2)*ROUND(G354,3),2)</f>
        <v>0</v>
      </c>
      <c r="O354">
        <f>(I354*21)/100</f>
        <v>0</v>
      </c>
      <c r="P354" t="s">
        <v>10</v>
      </c>
    </row>
    <row r="355" spans="1:18" ht="51">
      <c r="A355" s="23" t="s">
        <v>53</v>
      </c>
      <c r="E355" s="24" t="s">
        <v>463</v>
      </c>
    </row>
    <row r="356" spans="1:18">
      <c r="A356" s="25" t="s">
        <v>55</v>
      </c>
      <c r="E356" s="26" t="s">
        <v>50</v>
      </c>
    </row>
    <row r="357" spans="1:18" ht="127.5">
      <c r="A357" t="s">
        <v>57</v>
      </c>
      <c r="E357" s="24" t="s">
        <v>464</v>
      </c>
    </row>
    <row r="358" spans="1:18">
      <c r="A358" s="17" t="s">
        <v>48</v>
      </c>
      <c r="B358" s="18" t="s">
        <v>465</v>
      </c>
      <c r="C358" s="18" t="s">
        <v>466</v>
      </c>
      <c r="D358" s="17" t="s">
        <v>50</v>
      </c>
      <c r="E358" s="19" t="s">
        <v>467</v>
      </c>
      <c r="F358" s="20" t="s">
        <v>84</v>
      </c>
      <c r="G358" s="21">
        <v>82.078999999999994</v>
      </c>
      <c r="H358" s="22">
        <v>0</v>
      </c>
      <c r="I358" s="22">
        <f>ROUND(ROUND(H358,2)*ROUND(G358,3),2)</f>
        <v>0</v>
      </c>
      <c r="O358">
        <f>(I358*21)/100</f>
        <v>0</v>
      </c>
      <c r="P358" t="s">
        <v>10</v>
      </c>
    </row>
    <row r="359" spans="1:18">
      <c r="A359" s="23" t="s">
        <v>53</v>
      </c>
      <c r="E359" s="24" t="s">
        <v>467</v>
      </c>
    </row>
    <row r="360" spans="1:18" ht="114.75">
      <c r="A360" s="25" t="s">
        <v>55</v>
      </c>
      <c r="E360" s="27" t="s">
        <v>468</v>
      </c>
    </row>
    <row r="361" spans="1:18">
      <c r="A361" t="s">
        <v>57</v>
      </c>
      <c r="E361" s="24" t="s">
        <v>50</v>
      </c>
    </row>
    <row r="362" spans="1:18" ht="12.75" customHeight="1">
      <c r="A362" s="3" t="s">
        <v>46</v>
      </c>
      <c r="B362" s="3"/>
      <c r="C362" s="28" t="s">
        <v>469</v>
      </c>
      <c r="D362" s="3"/>
      <c r="E362" s="15" t="s">
        <v>470</v>
      </c>
      <c r="F362" s="3"/>
      <c r="G362" s="3"/>
      <c r="H362" s="3"/>
      <c r="I362" s="29">
        <f>0+Q362</f>
        <v>0</v>
      </c>
      <c r="O362">
        <f>0+R362</f>
        <v>0</v>
      </c>
      <c r="Q362">
        <f>0+I363+I367+I371+I375+I379+I383+I387+I391</f>
        <v>0</v>
      </c>
      <c r="R362">
        <f>0+O363+O367+O371+O375+O379+O383+O387+O391</f>
        <v>0</v>
      </c>
    </row>
    <row r="363" spans="1:18">
      <c r="A363" s="17" t="s">
        <v>48</v>
      </c>
      <c r="B363" s="18" t="s">
        <v>471</v>
      </c>
      <c r="C363" s="18" t="s">
        <v>472</v>
      </c>
      <c r="D363" s="17" t="s">
        <v>50</v>
      </c>
      <c r="E363" s="19" t="s">
        <v>473</v>
      </c>
      <c r="F363" s="20" t="s">
        <v>91</v>
      </c>
      <c r="G363" s="21">
        <v>1</v>
      </c>
      <c r="H363" s="22">
        <v>0</v>
      </c>
      <c r="I363" s="22">
        <f>ROUND(ROUND(H363,2)*ROUND(G363,3),2)</f>
        <v>0</v>
      </c>
      <c r="O363">
        <f>(I363*21)/100</f>
        <v>0</v>
      </c>
      <c r="P363" t="s">
        <v>10</v>
      </c>
    </row>
    <row r="364" spans="1:18" ht="25.5">
      <c r="A364" s="23" t="s">
        <v>53</v>
      </c>
      <c r="E364" s="24" t="s">
        <v>474</v>
      </c>
    </row>
    <row r="365" spans="1:18">
      <c r="A365" s="25" t="s">
        <v>55</v>
      </c>
      <c r="E365" s="26" t="s">
        <v>50</v>
      </c>
    </row>
    <row r="366" spans="1:18" ht="38.25">
      <c r="A366" t="s">
        <v>57</v>
      </c>
      <c r="E366" s="24" t="s">
        <v>475</v>
      </c>
    </row>
    <row r="367" spans="1:18">
      <c r="A367" s="17" t="s">
        <v>48</v>
      </c>
      <c r="B367" s="18" t="s">
        <v>476</v>
      </c>
      <c r="C367" s="18" t="s">
        <v>477</v>
      </c>
      <c r="D367" s="17" t="s">
        <v>50</v>
      </c>
      <c r="E367" s="19" t="s">
        <v>478</v>
      </c>
      <c r="F367" s="20" t="s">
        <v>91</v>
      </c>
      <c r="G367" s="21">
        <v>7</v>
      </c>
      <c r="H367" s="22">
        <v>0</v>
      </c>
      <c r="I367" s="22">
        <f>ROUND(ROUND(H367,2)*ROUND(G367,3),2)</f>
        <v>0</v>
      </c>
      <c r="O367">
        <f>(I367*21)/100</f>
        <v>0</v>
      </c>
      <c r="P367" t="s">
        <v>10</v>
      </c>
    </row>
    <row r="368" spans="1:18" ht="25.5">
      <c r="A368" s="23" t="s">
        <v>53</v>
      </c>
      <c r="E368" s="24" t="s">
        <v>479</v>
      </c>
    </row>
    <row r="369" spans="1:16" ht="38.25">
      <c r="A369" s="25" t="s">
        <v>55</v>
      </c>
      <c r="E369" s="26" t="s">
        <v>480</v>
      </c>
    </row>
    <row r="370" spans="1:16" ht="25.5">
      <c r="A370" t="s">
        <v>57</v>
      </c>
      <c r="E370" s="24" t="s">
        <v>481</v>
      </c>
    </row>
    <row r="371" spans="1:16" ht="25.5">
      <c r="A371" s="17" t="s">
        <v>48</v>
      </c>
      <c r="B371" s="18" t="s">
        <v>482</v>
      </c>
      <c r="C371" s="18" t="s">
        <v>483</v>
      </c>
      <c r="D371" s="17" t="s">
        <v>50</v>
      </c>
      <c r="E371" s="19" t="s">
        <v>484</v>
      </c>
      <c r="F371" s="20" t="s">
        <v>91</v>
      </c>
      <c r="G371" s="21">
        <v>1</v>
      </c>
      <c r="H371" s="22">
        <v>0</v>
      </c>
      <c r="I371" s="22">
        <f>ROUND(ROUND(H371,2)*ROUND(G371,3),2)</f>
        <v>0</v>
      </c>
      <c r="O371">
        <f>(I371*21)/100</f>
        <v>0</v>
      </c>
      <c r="P371" t="s">
        <v>10</v>
      </c>
    </row>
    <row r="372" spans="1:16" ht="25.5">
      <c r="A372" s="23" t="s">
        <v>53</v>
      </c>
      <c r="E372" s="24" t="s">
        <v>484</v>
      </c>
    </row>
    <row r="373" spans="1:16" ht="89.25">
      <c r="A373" s="25" t="s">
        <v>55</v>
      </c>
      <c r="E373" s="27" t="s">
        <v>485</v>
      </c>
    </row>
    <row r="374" spans="1:16">
      <c r="A374" t="s">
        <v>57</v>
      </c>
      <c r="E374" s="24" t="s">
        <v>50</v>
      </c>
    </row>
    <row r="375" spans="1:16" ht="25.5">
      <c r="A375" s="17" t="s">
        <v>48</v>
      </c>
      <c r="B375" s="18" t="s">
        <v>486</v>
      </c>
      <c r="C375" s="18" t="s">
        <v>487</v>
      </c>
      <c r="D375" s="17" t="s">
        <v>50</v>
      </c>
      <c r="E375" s="19" t="s">
        <v>488</v>
      </c>
      <c r="F375" s="20" t="s">
        <v>91</v>
      </c>
      <c r="G375" s="21">
        <v>1</v>
      </c>
      <c r="H375" s="22">
        <v>0</v>
      </c>
      <c r="I375" s="22">
        <f>ROUND(ROUND(H375,2)*ROUND(G375,3),2)</f>
        <v>0</v>
      </c>
      <c r="O375">
        <f>(I375*21)/100</f>
        <v>0</v>
      </c>
      <c r="P375" t="s">
        <v>10</v>
      </c>
    </row>
    <row r="376" spans="1:16" ht="25.5">
      <c r="A376" s="23" t="s">
        <v>53</v>
      </c>
      <c r="E376" s="24" t="s">
        <v>488</v>
      </c>
    </row>
    <row r="377" spans="1:16" ht="89.25">
      <c r="A377" s="25" t="s">
        <v>55</v>
      </c>
      <c r="E377" s="27" t="s">
        <v>489</v>
      </c>
    </row>
    <row r="378" spans="1:16">
      <c r="A378" t="s">
        <v>57</v>
      </c>
      <c r="E378" s="24" t="s">
        <v>50</v>
      </c>
    </row>
    <row r="379" spans="1:16">
      <c r="A379" s="17" t="s">
        <v>48</v>
      </c>
      <c r="B379" s="18" t="s">
        <v>490</v>
      </c>
      <c r="C379" s="18" t="s">
        <v>491</v>
      </c>
      <c r="D379" s="17" t="s">
        <v>50</v>
      </c>
      <c r="E379" s="19" t="s">
        <v>492</v>
      </c>
      <c r="F379" s="20" t="s">
        <v>91</v>
      </c>
      <c r="G379" s="21">
        <v>1</v>
      </c>
      <c r="H379" s="22">
        <v>0</v>
      </c>
      <c r="I379" s="22">
        <f>ROUND(ROUND(H379,2)*ROUND(G379,3),2)</f>
        <v>0</v>
      </c>
      <c r="O379">
        <f>(I379*21)/100</f>
        <v>0</v>
      </c>
      <c r="P379" t="s">
        <v>10</v>
      </c>
    </row>
    <row r="380" spans="1:16" ht="25.5">
      <c r="A380" s="23" t="s">
        <v>53</v>
      </c>
      <c r="E380" s="24" t="s">
        <v>484</v>
      </c>
    </row>
    <row r="381" spans="1:16" ht="76.5">
      <c r="A381" s="25" t="s">
        <v>55</v>
      </c>
      <c r="E381" s="27" t="s">
        <v>493</v>
      </c>
    </row>
    <row r="382" spans="1:16">
      <c r="A382" t="s">
        <v>57</v>
      </c>
      <c r="E382" s="24" t="s">
        <v>50</v>
      </c>
    </row>
    <row r="383" spans="1:16">
      <c r="A383" s="17" t="s">
        <v>48</v>
      </c>
      <c r="B383" s="18" t="s">
        <v>494</v>
      </c>
      <c r="C383" s="18" t="s">
        <v>495</v>
      </c>
      <c r="D383" s="17" t="s">
        <v>50</v>
      </c>
      <c r="E383" s="19" t="s">
        <v>496</v>
      </c>
      <c r="F383" s="20" t="s">
        <v>91</v>
      </c>
      <c r="G383" s="21">
        <v>1</v>
      </c>
      <c r="H383" s="22">
        <v>0</v>
      </c>
      <c r="I383" s="22">
        <f>ROUND(ROUND(H383,2)*ROUND(G383,3),2)</f>
        <v>0</v>
      </c>
      <c r="O383">
        <f>(I383*21)/100</f>
        <v>0</v>
      </c>
      <c r="P383" t="s">
        <v>10</v>
      </c>
    </row>
    <row r="384" spans="1:16">
      <c r="A384" s="23" t="s">
        <v>53</v>
      </c>
      <c r="E384" s="24" t="s">
        <v>496</v>
      </c>
    </row>
    <row r="385" spans="1:18" ht="38.25">
      <c r="A385" s="25" t="s">
        <v>55</v>
      </c>
      <c r="E385" s="27" t="s">
        <v>497</v>
      </c>
    </row>
    <row r="386" spans="1:18">
      <c r="A386" t="s">
        <v>57</v>
      </c>
      <c r="E386" s="24" t="s">
        <v>50</v>
      </c>
    </row>
    <row r="387" spans="1:18">
      <c r="A387" s="17" t="s">
        <v>48</v>
      </c>
      <c r="B387" s="18" t="s">
        <v>498</v>
      </c>
      <c r="C387" s="18" t="s">
        <v>499</v>
      </c>
      <c r="D387" s="17" t="s">
        <v>50</v>
      </c>
      <c r="E387" s="19" t="s">
        <v>500</v>
      </c>
      <c r="F387" s="20" t="s">
        <v>91</v>
      </c>
      <c r="G387" s="21">
        <v>1</v>
      </c>
      <c r="H387" s="22">
        <v>0</v>
      </c>
      <c r="I387" s="22">
        <f>ROUND(ROUND(H387,2)*ROUND(G387,3),2)</f>
        <v>0</v>
      </c>
      <c r="O387">
        <f>(I387*21)/100</f>
        <v>0</v>
      </c>
      <c r="P387" t="s">
        <v>10</v>
      </c>
    </row>
    <row r="388" spans="1:18">
      <c r="A388" s="23" t="s">
        <v>53</v>
      </c>
      <c r="E388" s="24" t="s">
        <v>500</v>
      </c>
    </row>
    <row r="389" spans="1:18" ht="76.5">
      <c r="A389" s="25" t="s">
        <v>55</v>
      </c>
      <c r="E389" s="27" t="s">
        <v>501</v>
      </c>
    </row>
    <row r="390" spans="1:18">
      <c r="A390" t="s">
        <v>57</v>
      </c>
      <c r="E390" s="24" t="s">
        <v>50</v>
      </c>
    </row>
    <row r="391" spans="1:18" ht="25.5">
      <c r="A391" s="17" t="s">
        <v>48</v>
      </c>
      <c r="B391" s="18" t="s">
        <v>502</v>
      </c>
      <c r="C391" s="18" t="s">
        <v>503</v>
      </c>
      <c r="D391" s="17" t="s">
        <v>50</v>
      </c>
      <c r="E391" s="19" t="s">
        <v>504</v>
      </c>
      <c r="F391" s="20" t="s">
        <v>91</v>
      </c>
      <c r="G391" s="21">
        <v>1</v>
      </c>
      <c r="H391" s="22">
        <v>0</v>
      </c>
      <c r="I391" s="22">
        <f>ROUND(ROUND(H391,2)*ROUND(G391,3),2)</f>
        <v>0</v>
      </c>
      <c r="O391">
        <f>(I391*21)/100</f>
        <v>0</v>
      </c>
      <c r="P391" t="s">
        <v>10</v>
      </c>
    </row>
    <row r="392" spans="1:18" ht="25.5">
      <c r="A392" s="23" t="s">
        <v>53</v>
      </c>
      <c r="E392" s="24" t="s">
        <v>504</v>
      </c>
    </row>
    <row r="393" spans="1:18" ht="38.25">
      <c r="A393" s="25" t="s">
        <v>55</v>
      </c>
      <c r="E393" s="27" t="s">
        <v>505</v>
      </c>
    </row>
    <row r="394" spans="1:18">
      <c r="A394" t="s">
        <v>57</v>
      </c>
      <c r="E394" s="24" t="s">
        <v>50</v>
      </c>
    </row>
    <row r="395" spans="1:18" ht="12.75" customHeight="1">
      <c r="A395" s="3" t="s">
        <v>46</v>
      </c>
      <c r="B395" s="3"/>
      <c r="C395" s="28" t="s">
        <v>506</v>
      </c>
      <c r="D395" s="3"/>
      <c r="E395" s="15" t="s">
        <v>507</v>
      </c>
      <c r="F395" s="3"/>
      <c r="G395" s="3"/>
      <c r="H395" s="3"/>
      <c r="I395" s="29">
        <f>0+Q395</f>
        <v>0</v>
      </c>
      <c r="O395">
        <f>0+R395</f>
        <v>0</v>
      </c>
      <c r="Q395">
        <f>0+I396+I400+I404+I408+I412+I416+I420+I424+I428+I432+I436+I440+I444+I448+I452</f>
        <v>0</v>
      </c>
      <c r="R395">
        <f>0+O396+O400+O404+O408+O412+O416+O420+O424+O428+O432+O436+O440+O444+O448+O452</f>
        <v>0</v>
      </c>
    </row>
    <row r="396" spans="1:18" ht="25.5">
      <c r="A396" s="17" t="s">
        <v>48</v>
      </c>
      <c r="B396" s="18" t="s">
        <v>508</v>
      </c>
      <c r="C396" s="18" t="s">
        <v>509</v>
      </c>
      <c r="D396" s="17" t="s">
        <v>50</v>
      </c>
      <c r="E396" s="19" t="s">
        <v>510</v>
      </c>
      <c r="F396" s="20" t="s">
        <v>168</v>
      </c>
      <c r="G396" s="21">
        <v>450</v>
      </c>
      <c r="H396" s="22">
        <v>0</v>
      </c>
      <c r="I396" s="22">
        <f>ROUND(ROUND(H396,2)*ROUND(G396,3),2)</f>
        <v>0</v>
      </c>
      <c r="O396">
        <f>(I396*21)/100</f>
        <v>0</v>
      </c>
      <c r="P396" t="s">
        <v>10</v>
      </c>
    </row>
    <row r="397" spans="1:18" ht="25.5">
      <c r="A397" s="23" t="s">
        <v>53</v>
      </c>
      <c r="E397" s="24" t="s">
        <v>511</v>
      </c>
    </row>
    <row r="398" spans="1:18" ht="25.5">
      <c r="A398" s="25" t="s">
        <v>55</v>
      </c>
      <c r="E398" s="27" t="s">
        <v>512</v>
      </c>
    </row>
    <row r="399" spans="1:18" ht="51">
      <c r="A399" t="s">
        <v>57</v>
      </c>
      <c r="E399" s="24" t="s">
        <v>513</v>
      </c>
    </row>
    <row r="400" spans="1:18" ht="25.5">
      <c r="A400" s="17" t="s">
        <v>48</v>
      </c>
      <c r="B400" s="18" t="s">
        <v>514</v>
      </c>
      <c r="C400" s="18" t="s">
        <v>515</v>
      </c>
      <c r="D400" s="17" t="s">
        <v>50</v>
      </c>
      <c r="E400" s="19" t="s">
        <v>516</v>
      </c>
      <c r="F400" s="20" t="s">
        <v>91</v>
      </c>
      <c r="G400" s="21">
        <v>1</v>
      </c>
      <c r="H400" s="22">
        <v>0</v>
      </c>
      <c r="I400" s="22">
        <f>ROUND(ROUND(H400,2)*ROUND(G400,3),2)</f>
        <v>0</v>
      </c>
      <c r="O400">
        <f>(I400*21)/100</f>
        <v>0</v>
      </c>
      <c r="P400" t="s">
        <v>10</v>
      </c>
    </row>
    <row r="401" spans="1:16" ht="25.5">
      <c r="A401" s="23" t="s">
        <v>53</v>
      </c>
      <c r="E401" s="24" t="s">
        <v>516</v>
      </c>
    </row>
    <row r="402" spans="1:16" ht="76.5">
      <c r="A402" s="25" t="s">
        <v>55</v>
      </c>
      <c r="E402" s="27" t="s">
        <v>517</v>
      </c>
    </row>
    <row r="403" spans="1:16">
      <c r="A403" t="s">
        <v>57</v>
      </c>
      <c r="E403" s="24" t="s">
        <v>50</v>
      </c>
    </row>
    <row r="404" spans="1:16" ht="25.5">
      <c r="A404" s="17" t="s">
        <v>48</v>
      </c>
      <c r="B404" s="18" t="s">
        <v>518</v>
      </c>
      <c r="C404" s="18" t="s">
        <v>519</v>
      </c>
      <c r="D404" s="17" t="s">
        <v>50</v>
      </c>
      <c r="E404" s="19" t="s">
        <v>520</v>
      </c>
      <c r="F404" s="20" t="s">
        <v>91</v>
      </c>
      <c r="G404" s="21">
        <v>1</v>
      </c>
      <c r="H404" s="22">
        <v>0</v>
      </c>
      <c r="I404" s="22">
        <f>ROUND(ROUND(H404,2)*ROUND(G404,3),2)</f>
        <v>0</v>
      </c>
      <c r="O404">
        <f>(I404*21)/100</f>
        <v>0</v>
      </c>
      <c r="P404" t="s">
        <v>10</v>
      </c>
    </row>
    <row r="405" spans="1:16" ht="25.5">
      <c r="A405" s="23" t="s">
        <v>53</v>
      </c>
      <c r="E405" s="24" t="s">
        <v>520</v>
      </c>
    </row>
    <row r="406" spans="1:16" ht="63.75">
      <c r="A406" s="25" t="s">
        <v>55</v>
      </c>
      <c r="E406" s="27" t="s">
        <v>521</v>
      </c>
    </row>
    <row r="407" spans="1:16">
      <c r="A407" t="s">
        <v>57</v>
      </c>
      <c r="E407" s="24" t="s">
        <v>50</v>
      </c>
    </row>
    <row r="408" spans="1:16" ht="25.5">
      <c r="A408" s="17" t="s">
        <v>48</v>
      </c>
      <c r="B408" s="18" t="s">
        <v>522</v>
      </c>
      <c r="C408" s="18" t="s">
        <v>523</v>
      </c>
      <c r="D408" s="17" t="s">
        <v>50</v>
      </c>
      <c r="E408" s="19" t="s">
        <v>524</v>
      </c>
      <c r="F408" s="20" t="s">
        <v>91</v>
      </c>
      <c r="G408" s="21">
        <v>1</v>
      </c>
      <c r="H408" s="22">
        <v>0</v>
      </c>
      <c r="I408" s="22">
        <f>ROUND(ROUND(H408,2)*ROUND(G408,3),2)</f>
        <v>0</v>
      </c>
      <c r="O408">
        <f>(I408*21)/100</f>
        <v>0</v>
      </c>
      <c r="P408" t="s">
        <v>10</v>
      </c>
    </row>
    <row r="409" spans="1:16" ht="25.5">
      <c r="A409" s="23" t="s">
        <v>53</v>
      </c>
      <c r="E409" s="24" t="s">
        <v>524</v>
      </c>
    </row>
    <row r="410" spans="1:16" ht="63.75">
      <c r="A410" s="25" t="s">
        <v>55</v>
      </c>
      <c r="E410" s="27" t="s">
        <v>525</v>
      </c>
    </row>
    <row r="411" spans="1:16">
      <c r="A411" t="s">
        <v>57</v>
      </c>
      <c r="E411" s="24" t="s">
        <v>50</v>
      </c>
    </row>
    <row r="412" spans="1:16" ht="25.5">
      <c r="A412" s="17" t="s">
        <v>48</v>
      </c>
      <c r="B412" s="18" t="s">
        <v>526</v>
      </c>
      <c r="C412" s="18" t="s">
        <v>527</v>
      </c>
      <c r="D412" s="17" t="s">
        <v>50</v>
      </c>
      <c r="E412" s="19" t="s">
        <v>528</v>
      </c>
      <c r="F412" s="20" t="s">
        <v>91</v>
      </c>
      <c r="G412" s="21">
        <v>2</v>
      </c>
      <c r="H412" s="22">
        <v>0</v>
      </c>
      <c r="I412" s="22">
        <f>ROUND(ROUND(H412,2)*ROUND(G412,3),2)</f>
        <v>0</v>
      </c>
      <c r="O412">
        <f>(I412*21)/100</f>
        <v>0</v>
      </c>
      <c r="P412" t="s">
        <v>10</v>
      </c>
    </row>
    <row r="413" spans="1:16" ht="25.5">
      <c r="A413" s="23" t="s">
        <v>53</v>
      </c>
      <c r="E413" s="24" t="s">
        <v>528</v>
      </c>
    </row>
    <row r="414" spans="1:16" ht="63.75">
      <c r="A414" s="25" t="s">
        <v>55</v>
      </c>
      <c r="E414" s="27" t="s">
        <v>529</v>
      </c>
    </row>
    <row r="415" spans="1:16">
      <c r="A415" t="s">
        <v>57</v>
      </c>
      <c r="E415" s="24" t="s">
        <v>50</v>
      </c>
    </row>
    <row r="416" spans="1:16" ht="25.5">
      <c r="A416" s="17" t="s">
        <v>48</v>
      </c>
      <c r="B416" s="18" t="s">
        <v>530</v>
      </c>
      <c r="C416" s="18" t="s">
        <v>531</v>
      </c>
      <c r="D416" s="17" t="s">
        <v>50</v>
      </c>
      <c r="E416" s="19" t="s">
        <v>532</v>
      </c>
      <c r="F416" s="20" t="s">
        <v>91</v>
      </c>
      <c r="G416" s="21">
        <v>1</v>
      </c>
      <c r="H416" s="22">
        <v>0</v>
      </c>
      <c r="I416" s="22">
        <f>ROUND(ROUND(H416,2)*ROUND(G416,3),2)</f>
        <v>0</v>
      </c>
      <c r="O416">
        <f>(I416*21)/100</f>
        <v>0</v>
      </c>
      <c r="P416" t="s">
        <v>10</v>
      </c>
    </row>
    <row r="417" spans="1:16" ht="25.5">
      <c r="A417" s="23" t="s">
        <v>53</v>
      </c>
      <c r="E417" s="24" t="s">
        <v>532</v>
      </c>
    </row>
    <row r="418" spans="1:16" ht="63.75">
      <c r="A418" s="25" t="s">
        <v>55</v>
      </c>
      <c r="E418" s="27" t="s">
        <v>525</v>
      </c>
    </row>
    <row r="419" spans="1:16">
      <c r="A419" t="s">
        <v>57</v>
      </c>
      <c r="E419" s="24" t="s">
        <v>50</v>
      </c>
    </row>
    <row r="420" spans="1:16" ht="25.5">
      <c r="A420" s="17" t="s">
        <v>48</v>
      </c>
      <c r="B420" s="18" t="s">
        <v>533</v>
      </c>
      <c r="C420" s="18" t="s">
        <v>534</v>
      </c>
      <c r="D420" s="17" t="s">
        <v>50</v>
      </c>
      <c r="E420" s="19" t="s">
        <v>535</v>
      </c>
      <c r="F420" s="20" t="s">
        <v>91</v>
      </c>
      <c r="G420" s="21">
        <v>1</v>
      </c>
      <c r="H420" s="22">
        <v>0</v>
      </c>
      <c r="I420" s="22">
        <f>ROUND(ROUND(H420,2)*ROUND(G420,3),2)</f>
        <v>0</v>
      </c>
      <c r="O420">
        <f>(I420*21)/100</f>
        <v>0</v>
      </c>
      <c r="P420" t="s">
        <v>10</v>
      </c>
    </row>
    <row r="421" spans="1:16" ht="25.5">
      <c r="A421" s="23" t="s">
        <v>53</v>
      </c>
      <c r="E421" s="24" t="s">
        <v>535</v>
      </c>
    </row>
    <row r="422" spans="1:16" ht="63.75">
      <c r="A422" s="25" t="s">
        <v>55</v>
      </c>
      <c r="E422" s="27" t="s">
        <v>525</v>
      </c>
    </row>
    <row r="423" spans="1:16">
      <c r="A423" t="s">
        <v>57</v>
      </c>
      <c r="E423" s="24" t="s">
        <v>50</v>
      </c>
    </row>
    <row r="424" spans="1:16">
      <c r="A424" s="17" t="s">
        <v>48</v>
      </c>
      <c r="B424" s="18" t="s">
        <v>536</v>
      </c>
      <c r="C424" s="18" t="s">
        <v>537</v>
      </c>
      <c r="D424" s="17" t="s">
        <v>50</v>
      </c>
      <c r="E424" s="19" t="s">
        <v>538</v>
      </c>
      <c r="F424" s="20" t="s">
        <v>91</v>
      </c>
      <c r="G424" s="21">
        <v>1</v>
      </c>
      <c r="H424" s="22">
        <v>0</v>
      </c>
      <c r="I424" s="22">
        <f>ROUND(ROUND(H424,2)*ROUND(G424,3),2)</f>
        <v>0</v>
      </c>
      <c r="O424">
        <f>(I424*21)/100</f>
        <v>0</v>
      </c>
      <c r="P424" t="s">
        <v>10</v>
      </c>
    </row>
    <row r="425" spans="1:16">
      <c r="A425" s="23" t="s">
        <v>53</v>
      </c>
      <c r="E425" s="24" t="s">
        <v>538</v>
      </c>
    </row>
    <row r="426" spans="1:16" ht="51">
      <c r="A426" s="25" t="s">
        <v>55</v>
      </c>
      <c r="E426" s="27" t="s">
        <v>539</v>
      </c>
    </row>
    <row r="427" spans="1:16">
      <c r="A427" t="s">
        <v>57</v>
      </c>
      <c r="E427" s="24" t="s">
        <v>50</v>
      </c>
    </row>
    <row r="428" spans="1:16" ht="25.5">
      <c r="A428" s="17" t="s">
        <v>48</v>
      </c>
      <c r="B428" s="18" t="s">
        <v>540</v>
      </c>
      <c r="C428" s="18" t="s">
        <v>541</v>
      </c>
      <c r="D428" s="17" t="s">
        <v>50</v>
      </c>
      <c r="E428" s="19" t="s">
        <v>542</v>
      </c>
      <c r="F428" s="20" t="s">
        <v>91</v>
      </c>
      <c r="G428" s="21">
        <v>1</v>
      </c>
      <c r="H428" s="22">
        <v>0</v>
      </c>
      <c r="I428" s="22">
        <f>ROUND(ROUND(H428,2)*ROUND(G428,3),2)</f>
        <v>0</v>
      </c>
      <c r="O428">
        <f>(I428*21)/100</f>
        <v>0</v>
      </c>
      <c r="P428" t="s">
        <v>10</v>
      </c>
    </row>
    <row r="429" spans="1:16" ht="25.5">
      <c r="A429" s="23" t="s">
        <v>53</v>
      </c>
      <c r="E429" s="24" t="s">
        <v>542</v>
      </c>
    </row>
    <row r="430" spans="1:16" ht="51">
      <c r="A430" s="25" t="s">
        <v>55</v>
      </c>
      <c r="E430" s="27" t="s">
        <v>543</v>
      </c>
    </row>
    <row r="431" spans="1:16">
      <c r="A431" t="s">
        <v>57</v>
      </c>
      <c r="E431" s="24" t="s">
        <v>50</v>
      </c>
    </row>
    <row r="432" spans="1:16">
      <c r="A432" s="17" t="s">
        <v>48</v>
      </c>
      <c r="B432" s="18" t="s">
        <v>544</v>
      </c>
      <c r="C432" s="18" t="s">
        <v>545</v>
      </c>
      <c r="D432" s="17" t="s">
        <v>50</v>
      </c>
      <c r="E432" s="19" t="s">
        <v>546</v>
      </c>
      <c r="F432" s="20" t="s">
        <v>168</v>
      </c>
      <c r="G432" s="21">
        <v>337</v>
      </c>
      <c r="H432" s="22">
        <v>0</v>
      </c>
      <c r="I432" s="22">
        <f>ROUND(ROUND(H432,2)*ROUND(G432,3),2)</f>
        <v>0</v>
      </c>
      <c r="O432">
        <f>(I432*21)/100</f>
        <v>0</v>
      </c>
      <c r="P432" t="s">
        <v>10</v>
      </c>
    </row>
    <row r="433" spans="1:16">
      <c r="A433" s="23" t="s">
        <v>53</v>
      </c>
      <c r="E433" s="24" t="s">
        <v>546</v>
      </c>
    </row>
    <row r="434" spans="1:16" ht="38.25">
      <c r="A434" s="25" t="s">
        <v>55</v>
      </c>
      <c r="E434" s="27" t="s">
        <v>547</v>
      </c>
    </row>
    <row r="435" spans="1:16">
      <c r="A435" t="s">
        <v>57</v>
      </c>
      <c r="E435" s="24" t="s">
        <v>50</v>
      </c>
    </row>
    <row r="436" spans="1:16">
      <c r="A436" s="17" t="s">
        <v>48</v>
      </c>
      <c r="B436" s="18" t="s">
        <v>548</v>
      </c>
      <c r="C436" s="18" t="s">
        <v>549</v>
      </c>
      <c r="D436" s="17" t="s">
        <v>50</v>
      </c>
      <c r="E436" s="19" t="s">
        <v>550</v>
      </c>
      <c r="F436" s="20" t="s">
        <v>91</v>
      </c>
      <c r="G436" s="21">
        <v>1</v>
      </c>
      <c r="H436" s="22">
        <v>0</v>
      </c>
      <c r="I436" s="22">
        <f>ROUND(ROUND(H436,2)*ROUND(G436,3),2)</f>
        <v>0</v>
      </c>
      <c r="O436">
        <f>(I436*21)/100</f>
        <v>0</v>
      </c>
      <c r="P436" t="s">
        <v>10</v>
      </c>
    </row>
    <row r="437" spans="1:16">
      <c r="A437" s="23" t="s">
        <v>53</v>
      </c>
      <c r="E437" s="24" t="s">
        <v>550</v>
      </c>
    </row>
    <row r="438" spans="1:16" ht="51">
      <c r="A438" s="25" t="s">
        <v>55</v>
      </c>
      <c r="E438" s="27" t="s">
        <v>551</v>
      </c>
    </row>
    <row r="439" spans="1:16">
      <c r="A439" t="s">
        <v>57</v>
      </c>
      <c r="E439" s="24" t="s">
        <v>50</v>
      </c>
    </row>
    <row r="440" spans="1:16">
      <c r="A440" s="17" t="s">
        <v>48</v>
      </c>
      <c r="B440" s="18" t="s">
        <v>552</v>
      </c>
      <c r="C440" s="18" t="s">
        <v>553</v>
      </c>
      <c r="D440" s="17" t="s">
        <v>50</v>
      </c>
      <c r="E440" s="19" t="s">
        <v>554</v>
      </c>
      <c r="F440" s="20" t="s">
        <v>168</v>
      </c>
      <c r="G440" s="21">
        <v>230</v>
      </c>
      <c r="H440" s="22">
        <v>0</v>
      </c>
      <c r="I440" s="22">
        <f>ROUND(ROUND(H440,2)*ROUND(G440,3),2)</f>
        <v>0</v>
      </c>
      <c r="O440">
        <f>(I440*21)/100</f>
        <v>0</v>
      </c>
      <c r="P440" t="s">
        <v>10</v>
      </c>
    </row>
    <row r="441" spans="1:16">
      <c r="A441" s="23" t="s">
        <v>53</v>
      </c>
      <c r="E441" s="24" t="s">
        <v>554</v>
      </c>
    </row>
    <row r="442" spans="1:16" ht="51">
      <c r="A442" s="25" t="s">
        <v>55</v>
      </c>
      <c r="E442" s="27" t="s">
        <v>555</v>
      </c>
    </row>
    <row r="443" spans="1:16">
      <c r="A443" t="s">
        <v>57</v>
      </c>
      <c r="E443" s="24" t="s">
        <v>50</v>
      </c>
    </row>
    <row r="444" spans="1:16" ht="25.5">
      <c r="A444" s="17" t="s">
        <v>48</v>
      </c>
      <c r="B444" s="18" t="s">
        <v>556</v>
      </c>
      <c r="C444" s="18" t="s">
        <v>557</v>
      </c>
      <c r="D444" s="17" t="s">
        <v>50</v>
      </c>
      <c r="E444" s="19" t="s">
        <v>558</v>
      </c>
      <c r="F444" s="20" t="s">
        <v>91</v>
      </c>
      <c r="G444" s="21">
        <v>3</v>
      </c>
      <c r="H444" s="22">
        <v>0</v>
      </c>
      <c r="I444" s="22">
        <f>ROUND(ROUND(H444,2)*ROUND(G444,3),2)</f>
        <v>0</v>
      </c>
      <c r="O444">
        <f>(I444*21)/100</f>
        <v>0</v>
      </c>
      <c r="P444" t="s">
        <v>10</v>
      </c>
    </row>
    <row r="445" spans="1:16" ht="25.5">
      <c r="A445" s="23" t="s">
        <v>53</v>
      </c>
      <c r="E445" s="24" t="s">
        <v>558</v>
      </c>
    </row>
    <row r="446" spans="1:16" ht="38.25">
      <c r="A446" s="25" t="s">
        <v>55</v>
      </c>
      <c r="E446" s="27" t="s">
        <v>559</v>
      </c>
    </row>
    <row r="447" spans="1:16">
      <c r="A447" t="s">
        <v>57</v>
      </c>
      <c r="E447" s="24" t="s">
        <v>50</v>
      </c>
    </row>
    <row r="448" spans="1:16">
      <c r="A448" s="17" t="s">
        <v>48</v>
      </c>
      <c r="B448" s="18" t="s">
        <v>560</v>
      </c>
      <c r="C448" s="18" t="s">
        <v>561</v>
      </c>
      <c r="D448" s="17" t="s">
        <v>50</v>
      </c>
      <c r="E448" s="19" t="s">
        <v>562</v>
      </c>
      <c r="F448" s="20" t="s">
        <v>168</v>
      </c>
      <c r="G448" s="21">
        <v>81.069999999999993</v>
      </c>
      <c r="H448" s="22">
        <v>0</v>
      </c>
      <c r="I448" s="22">
        <f>ROUND(ROUND(H448,2)*ROUND(G448,3),2)</f>
        <v>0</v>
      </c>
      <c r="O448">
        <f>(I448*21)/100</f>
        <v>0</v>
      </c>
      <c r="P448" t="s">
        <v>10</v>
      </c>
    </row>
    <row r="449" spans="1:18">
      <c r="A449" s="23" t="s">
        <v>53</v>
      </c>
      <c r="E449" s="24" t="s">
        <v>562</v>
      </c>
    </row>
    <row r="450" spans="1:18" ht="51">
      <c r="A450" s="25" t="s">
        <v>55</v>
      </c>
      <c r="E450" s="27" t="s">
        <v>563</v>
      </c>
    </row>
    <row r="451" spans="1:18">
      <c r="A451" t="s">
        <v>57</v>
      </c>
      <c r="E451" s="24" t="s">
        <v>50</v>
      </c>
    </row>
    <row r="452" spans="1:18">
      <c r="A452" s="17" t="s">
        <v>48</v>
      </c>
      <c r="B452" s="18" t="s">
        <v>564</v>
      </c>
      <c r="C452" s="18" t="s">
        <v>565</v>
      </c>
      <c r="D452" s="17" t="s">
        <v>50</v>
      </c>
      <c r="E452" s="19" t="s">
        <v>566</v>
      </c>
      <c r="F452" s="20" t="s">
        <v>168</v>
      </c>
      <c r="G452" s="21">
        <v>84.094999999999999</v>
      </c>
      <c r="H452" s="22">
        <v>0</v>
      </c>
      <c r="I452" s="22">
        <f>ROUND(ROUND(H452,2)*ROUND(G452,3),2)</f>
        <v>0</v>
      </c>
      <c r="O452">
        <f>(I452*21)/100</f>
        <v>0</v>
      </c>
      <c r="P452" t="s">
        <v>10</v>
      </c>
    </row>
    <row r="453" spans="1:18">
      <c r="A453" s="23" t="s">
        <v>53</v>
      </c>
      <c r="E453" s="24" t="s">
        <v>566</v>
      </c>
    </row>
    <row r="454" spans="1:18" ht="51">
      <c r="A454" s="25" t="s">
        <v>55</v>
      </c>
      <c r="E454" s="27" t="s">
        <v>567</v>
      </c>
    </row>
    <row r="455" spans="1:18">
      <c r="A455" t="s">
        <v>57</v>
      </c>
      <c r="E455" s="24" t="s">
        <v>50</v>
      </c>
    </row>
    <row r="456" spans="1:18" ht="12.75" customHeight="1">
      <c r="A456" s="3" t="s">
        <v>46</v>
      </c>
      <c r="B456" s="3"/>
      <c r="C456" s="28" t="s">
        <v>568</v>
      </c>
      <c r="D456" s="3"/>
      <c r="E456" s="15" t="s">
        <v>569</v>
      </c>
      <c r="F456" s="3"/>
      <c r="G456" s="3"/>
      <c r="H456" s="3"/>
      <c r="I456" s="29">
        <f>0+Q456</f>
        <v>0</v>
      </c>
      <c r="O456">
        <f>0+R456</f>
        <v>0</v>
      </c>
      <c r="Q456">
        <f>0+I457+I461+I465+I469+I473+I477+I481+I485+I489+I493+I497+I501+I505</f>
        <v>0</v>
      </c>
      <c r="R456">
        <f>0+O457+O461+O465+O469+O473+O477+O481+O485+O489+O493+O497+O501+O505</f>
        <v>0</v>
      </c>
    </row>
    <row r="457" spans="1:18">
      <c r="A457" s="17" t="s">
        <v>48</v>
      </c>
      <c r="B457" s="18" t="s">
        <v>570</v>
      </c>
      <c r="C457" s="18" t="s">
        <v>571</v>
      </c>
      <c r="D457" s="17" t="s">
        <v>50</v>
      </c>
      <c r="E457" s="19" t="s">
        <v>572</v>
      </c>
      <c r="F457" s="20" t="s">
        <v>143</v>
      </c>
      <c r="G457" s="21">
        <v>90.879000000000005</v>
      </c>
      <c r="H457" s="22">
        <v>0</v>
      </c>
      <c r="I457" s="22">
        <f>ROUND(ROUND(H457,2)*ROUND(G457,3),2)</f>
        <v>0</v>
      </c>
      <c r="O457">
        <f>(I457*21)/100</f>
        <v>0</v>
      </c>
      <c r="P457" t="s">
        <v>10</v>
      </c>
    </row>
    <row r="458" spans="1:18">
      <c r="A458" s="23" t="s">
        <v>53</v>
      </c>
      <c r="E458" s="24" t="s">
        <v>572</v>
      </c>
    </row>
    <row r="459" spans="1:18" ht="25.5">
      <c r="A459" s="25" t="s">
        <v>55</v>
      </c>
      <c r="E459" s="26" t="s">
        <v>573</v>
      </c>
    </row>
    <row r="460" spans="1:18">
      <c r="A460" t="s">
        <v>57</v>
      </c>
      <c r="E460" s="24" t="s">
        <v>50</v>
      </c>
    </row>
    <row r="461" spans="1:18" ht="25.5">
      <c r="A461" s="17" t="s">
        <v>48</v>
      </c>
      <c r="B461" s="18" t="s">
        <v>574</v>
      </c>
      <c r="C461" s="18" t="s">
        <v>575</v>
      </c>
      <c r="D461" s="17" t="s">
        <v>50</v>
      </c>
      <c r="E461" s="19" t="s">
        <v>576</v>
      </c>
      <c r="F461" s="20" t="s">
        <v>84</v>
      </c>
      <c r="G461" s="21">
        <v>9.3279999999999994</v>
      </c>
      <c r="H461" s="22">
        <v>0</v>
      </c>
      <c r="I461" s="22">
        <f>ROUND(ROUND(H461,2)*ROUND(G461,3),2)</f>
        <v>0</v>
      </c>
      <c r="O461">
        <f>(I461*21)/100</f>
        <v>0</v>
      </c>
      <c r="P461" t="s">
        <v>10</v>
      </c>
    </row>
    <row r="462" spans="1:18" ht="25.5">
      <c r="A462" s="23" t="s">
        <v>53</v>
      </c>
      <c r="E462" s="24" t="s">
        <v>576</v>
      </c>
    </row>
    <row r="463" spans="1:18">
      <c r="A463" s="25" t="s">
        <v>55</v>
      </c>
      <c r="E463" s="26" t="s">
        <v>577</v>
      </c>
    </row>
    <row r="464" spans="1:18">
      <c r="A464" t="s">
        <v>57</v>
      </c>
      <c r="E464" s="24" t="s">
        <v>50</v>
      </c>
    </row>
    <row r="465" spans="1:16" ht="25.5">
      <c r="A465" s="17" t="s">
        <v>48</v>
      </c>
      <c r="B465" s="18" t="s">
        <v>578</v>
      </c>
      <c r="C465" s="18" t="s">
        <v>579</v>
      </c>
      <c r="D465" s="17" t="s">
        <v>50</v>
      </c>
      <c r="E465" s="19" t="s">
        <v>580</v>
      </c>
      <c r="F465" s="20" t="s">
        <v>84</v>
      </c>
      <c r="G465" s="21">
        <v>76.659000000000006</v>
      </c>
      <c r="H465" s="22">
        <v>0</v>
      </c>
      <c r="I465" s="22">
        <f>ROUND(ROUND(H465,2)*ROUND(G465,3),2)</f>
        <v>0</v>
      </c>
      <c r="O465">
        <f>(I465*21)/100</f>
        <v>0</v>
      </c>
      <c r="P465" t="s">
        <v>10</v>
      </c>
    </row>
    <row r="466" spans="1:16" ht="25.5">
      <c r="A466" s="23" t="s">
        <v>53</v>
      </c>
      <c r="E466" s="24" t="s">
        <v>580</v>
      </c>
    </row>
    <row r="467" spans="1:16">
      <c r="A467" s="25" t="s">
        <v>55</v>
      </c>
      <c r="E467" s="26" t="s">
        <v>581</v>
      </c>
    </row>
    <row r="468" spans="1:16">
      <c r="A468" t="s">
        <v>57</v>
      </c>
      <c r="E468" s="24" t="s">
        <v>50</v>
      </c>
    </row>
    <row r="469" spans="1:16">
      <c r="A469" s="17" t="s">
        <v>48</v>
      </c>
      <c r="B469" s="18" t="s">
        <v>582</v>
      </c>
      <c r="C469" s="18" t="s">
        <v>583</v>
      </c>
      <c r="D469" s="17" t="s">
        <v>50</v>
      </c>
      <c r="E469" s="19" t="s">
        <v>584</v>
      </c>
      <c r="F469" s="20" t="s">
        <v>84</v>
      </c>
      <c r="G469" s="21">
        <v>43.735999999999997</v>
      </c>
      <c r="H469" s="22">
        <v>0</v>
      </c>
      <c r="I469" s="22">
        <f>ROUND(ROUND(H469,2)*ROUND(G469,3),2)</f>
        <v>0</v>
      </c>
      <c r="O469">
        <f>(I469*21)/100</f>
        <v>0</v>
      </c>
      <c r="P469" t="s">
        <v>10</v>
      </c>
    </row>
    <row r="470" spans="1:16">
      <c r="A470" s="23" t="s">
        <v>53</v>
      </c>
      <c r="E470" s="24" t="s">
        <v>584</v>
      </c>
    </row>
    <row r="471" spans="1:16">
      <c r="A471" s="25" t="s">
        <v>55</v>
      </c>
      <c r="E471" s="26" t="s">
        <v>585</v>
      </c>
    </row>
    <row r="472" spans="1:16">
      <c r="A472" t="s">
        <v>57</v>
      </c>
      <c r="E472" s="24" t="s">
        <v>50</v>
      </c>
    </row>
    <row r="473" spans="1:16" ht="25.5">
      <c r="A473" s="17" t="s">
        <v>48</v>
      </c>
      <c r="B473" s="18" t="s">
        <v>586</v>
      </c>
      <c r="C473" s="18" t="s">
        <v>587</v>
      </c>
      <c r="D473" s="17" t="s">
        <v>50</v>
      </c>
      <c r="E473" s="19" t="s">
        <v>588</v>
      </c>
      <c r="F473" s="20" t="s">
        <v>84</v>
      </c>
      <c r="G473" s="21">
        <v>117.93</v>
      </c>
      <c r="H473" s="22">
        <v>0</v>
      </c>
      <c r="I473" s="22">
        <f>ROUND(ROUND(H473,2)*ROUND(G473,3),2)</f>
        <v>0</v>
      </c>
      <c r="O473">
        <f>(I473*21)/100</f>
        <v>0</v>
      </c>
      <c r="P473" t="s">
        <v>10</v>
      </c>
    </row>
    <row r="474" spans="1:16" ht="25.5">
      <c r="A474" s="23" t="s">
        <v>53</v>
      </c>
      <c r="E474" s="24" t="s">
        <v>589</v>
      </c>
    </row>
    <row r="475" spans="1:16" ht="102">
      <c r="A475" s="25" t="s">
        <v>55</v>
      </c>
      <c r="E475" s="27" t="s">
        <v>590</v>
      </c>
    </row>
    <row r="476" spans="1:16" ht="51">
      <c r="A476" t="s">
        <v>57</v>
      </c>
      <c r="E476" s="24" t="s">
        <v>591</v>
      </c>
    </row>
    <row r="477" spans="1:16">
      <c r="A477" s="17" t="s">
        <v>48</v>
      </c>
      <c r="B477" s="18" t="s">
        <v>592</v>
      </c>
      <c r="C477" s="18" t="s">
        <v>593</v>
      </c>
      <c r="D477" s="17" t="s">
        <v>50</v>
      </c>
      <c r="E477" s="19" t="s">
        <v>594</v>
      </c>
      <c r="F477" s="20" t="s">
        <v>84</v>
      </c>
      <c r="G477" s="21">
        <v>117.93</v>
      </c>
      <c r="H477" s="22">
        <v>0</v>
      </c>
      <c r="I477" s="22">
        <f>ROUND(ROUND(H477,2)*ROUND(G477,3),2)</f>
        <v>0</v>
      </c>
      <c r="O477">
        <f>(I477*21)/100</f>
        <v>0</v>
      </c>
      <c r="P477" t="s">
        <v>10</v>
      </c>
    </row>
    <row r="478" spans="1:16" ht="25.5">
      <c r="A478" s="23" t="s">
        <v>53</v>
      </c>
      <c r="E478" s="24" t="s">
        <v>595</v>
      </c>
    </row>
    <row r="479" spans="1:16" ht="102">
      <c r="A479" s="25" t="s">
        <v>55</v>
      </c>
      <c r="E479" s="27" t="s">
        <v>590</v>
      </c>
    </row>
    <row r="480" spans="1:16" ht="51">
      <c r="A480" t="s">
        <v>57</v>
      </c>
      <c r="E480" s="24" t="s">
        <v>591</v>
      </c>
    </row>
    <row r="481" spans="1:16">
      <c r="A481" s="17" t="s">
        <v>48</v>
      </c>
      <c r="B481" s="18" t="s">
        <v>596</v>
      </c>
      <c r="C481" s="18" t="s">
        <v>597</v>
      </c>
      <c r="D481" s="17" t="s">
        <v>50</v>
      </c>
      <c r="E481" s="19" t="s">
        <v>598</v>
      </c>
      <c r="F481" s="20" t="s">
        <v>84</v>
      </c>
      <c r="G481" s="21">
        <v>117.93</v>
      </c>
      <c r="H481" s="22">
        <v>0</v>
      </c>
      <c r="I481" s="22">
        <f>ROUND(ROUND(H481,2)*ROUND(G481,3),2)</f>
        <v>0</v>
      </c>
      <c r="O481">
        <f>(I481*21)/100</f>
        <v>0</v>
      </c>
      <c r="P481" t="s">
        <v>10</v>
      </c>
    </row>
    <row r="482" spans="1:16">
      <c r="A482" s="23" t="s">
        <v>53</v>
      </c>
      <c r="E482" s="24" t="s">
        <v>599</v>
      </c>
    </row>
    <row r="483" spans="1:16" ht="102">
      <c r="A483" s="25" t="s">
        <v>55</v>
      </c>
      <c r="E483" s="27" t="s">
        <v>590</v>
      </c>
    </row>
    <row r="484" spans="1:16">
      <c r="A484" t="s">
        <v>57</v>
      </c>
      <c r="E484" s="24" t="s">
        <v>50</v>
      </c>
    </row>
    <row r="485" spans="1:16">
      <c r="A485" s="17" t="s">
        <v>48</v>
      </c>
      <c r="B485" s="18" t="s">
        <v>600</v>
      </c>
      <c r="C485" s="18" t="s">
        <v>601</v>
      </c>
      <c r="D485" s="17" t="s">
        <v>50</v>
      </c>
      <c r="E485" s="19" t="s">
        <v>602</v>
      </c>
      <c r="F485" s="20" t="s">
        <v>84</v>
      </c>
      <c r="G485" s="21">
        <v>8.48</v>
      </c>
      <c r="H485" s="22">
        <v>0</v>
      </c>
      <c r="I485" s="22">
        <f>ROUND(ROUND(H485,2)*ROUND(G485,3),2)</f>
        <v>0</v>
      </c>
      <c r="O485">
        <f>(I485*21)/100</f>
        <v>0</v>
      </c>
      <c r="P485" t="s">
        <v>10</v>
      </c>
    </row>
    <row r="486" spans="1:16">
      <c r="A486" s="23" t="s">
        <v>53</v>
      </c>
      <c r="E486" s="24" t="s">
        <v>603</v>
      </c>
    </row>
    <row r="487" spans="1:16" ht="25.5">
      <c r="A487" s="25" t="s">
        <v>55</v>
      </c>
      <c r="E487" s="27" t="s">
        <v>604</v>
      </c>
    </row>
    <row r="488" spans="1:16">
      <c r="A488" t="s">
        <v>57</v>
      </c>
      <c r="E488" s="24" t="s">
        <v>50</v>
      </c>
    </row>
    <row r="489" spans="1:16">
      <c r="A489" s="17" t="s">
        <v>48</v>
      </c>
      <c r="B489" s="18" t="s">
        <v>605</v>
      </c>
      <c r="C489" s="18" t="s">
        <v>606</v>
      </c>
      <c r="D489" s="17" t="s">
        <v>50</v>
      </c>
      <c r="E489" s="19" t="s">
        <v>607</v>
      </c>
      <c r="F489" s="20" t="s">
        <v>84</v>
      </c>
      <c r="G489" s="21">
        <v>69.69</v>
      </c>
      <c r="H489" s="22">
        <v>0</v>
      </c>
      <c r="I489" s="22">
        <f>ROUND(ROUND(H489,2)*ROUND(G489,3),2)</f>
        <v>0</v>
      </c>
      <c r="O489">
        <f>(I489*21)/100</f>
        <v>0</v>
      </c>
      <c r="P489" t="s">
        <v>10</v>
      </c>
    </row>
    <row r="490" spans="1:16" ht="25.5">
      <c r="A490" s="23" t="s">
        <v>53</v>
      </c>
      <c r="E490" s="24" t="s">
        <v>608</v>
      </c>
    </row>
    <row r="491" spans="1:16" ht="63.75">
      <c r="A491" s="25" t="s">
        <v>55</v>
      </c>
      <c r="E491" s="27" t="s">
        <v>609</v>
      </c>
    </row>
    <row r="492" spans="1:16">
      <c r="A492" t="s">
        <v>57</v>
      </c>
      <c r="E492" s="24" t="s">
        <v>50</v>
      </c>
    </row>
    <row r="493" spans="1:16">
      <c r="A493" s="17" t="s">
        <v>48</v>
      </c>
      <c r="B493" s="18" t="s">
        <v>610</v>
      </c>
      <c r="C493" s="18" t="s">
        <v>611</v>
      </c>
      <c r="D493" s="17" t="s">
        <v>50</v>
      </c>
      <c r="E493" s="19" t="s">
        <v>612</v>
      </c>
      <c r="F493" s="20" t="s">
        <v>84</v>
      </c>
      <c r="G493" s="21">
        <v>39.76</v>
      </c>
      <c r="H493" s="22">
        <v>0</v>
      </c>
      <c r="I493" s="22">
        <f>ROUND(ROUND(H493,2)*ROUND(G493,3),2)</f>
        <v>0</v>
      </c>
      <c r="O493">
        <f>(I493*21)/100</f>
        <v>0</v>
      </c>
      <c r="P493" t="s">
        <v>10</v>
      </c>
    </row>
    <row r="494" spans="1:16">
      <c r="A494" s="23" t="s">
        <v>53</v>
      </c>
      <c r="E494" s="24" t="s">
        <v>613</v>
      </c>
    </row>
    <row r="495" spans="1:16" ht="25.5">
      <c r="A495" s="25" t="s">
        <v>55</v>
      </c>
      <c r="E495" s="27" t="s">
        <v>458</v>
      </c>
    </row>
    <row r="496" spans="1:16">
      <c r="A496" t="s">
        <v>57</v>
      </c>
      <c r="E496" s="24" t="s">
        <v>50</v>
      </c>
    </row>
    <row r="497" spans="1:18">
      <c r="A497" s="17" t="s">
        <v>48</v>
      </c>
      <c r="B497" s="18" t="s">
        <v>614</v>
      </c>
      <c r="C497" s="18" t="s">
        <v>615</v>
      </c>
      <c r="D497" s="17" t="s">
        <v>50</v>
      </c>
      <c r="E497" s="19" t="s">
        <v>616</v>
      </c>
      <c r="F497" s="20" t="s">
        <v>143</v>
      </c>
      <c r="G497" s="21">
        <v>87.35</v>
      </c>
      <c r="H497" s="22">
        <v>0</v>
      </c>
      <c r="I497" s="22">
        <f>ROUND(ROUND(H497,2)*ROUND(G497,3),2)</f>
        <v>0</v>
      </c>
      <c r="O497">
        <f>(I497*21)/100</f>
        <v>0</v>
      </c>
      <c r="P497" t="s">
        <v>10</v>
      </c>
    </row>
    <row r="498" spans="1:18">
      <c r="A498" s="23" t="s">
        <v>53</v>
      </c>
      <c r="E498" s="24" t="s">
        <v>617</v>
      </c>
    </row>
    <row r="499" spans="1:18" ht="102">
      <c r="A499" s="25" t="s">
        <v>55</v>
      </c>
      <c r="E499" s="27" t="s">
        <v>618</v>
      </c>
    </row>
    <row r="500" spans="1:18">
      <c r="A500" t="s">
        <v>57</v>
      </c>
      <c r="E500" s="24" t="s">
        <v>50</v>
      </c>
    </row>
    <row r="501" spans="1:18">
      <c r="A501" s="17" t="s">
        <v>48</v>
      </c>
      <c r="B501" s="18" t="s">
        <v>619</v>
      </c>
      <c r="C501" s="18" t="s">
        <v>620</v>
      </c>
      <c r="D501" s="17" t="s">
        <v>50</v>
      </c>
      <c r="E501" s="19" t="s">
        <v>621</v>
      </c>
      <c r="F501" s="20" t="s">
        <v>143</v>
      </c>
      <c r="G501" s="21">
        <v>87.35</v>
      </c>
      <c r="H501" s="22">
        <v>0</v>
      </c>
      <c r="I501" s="22">
        <f>ROUND(ROUND(H501,2)*ROUND(G501,3),2)</f>
        <v>0</v>
      </c>
      <c r="O501">
        <f>(I501*21)/100</f>
        <v>0</v>
      </c>
      <c r="P501" t="s">
        <v>10</v>
      </c>
    </row>
    <row r="502" spans="1:18">
      <c r="A502" s="23" t="s">
        <v>53</v>
      </c>
      <c r="E502" s="24" t="s">
        <v>622</v>
      </c>
    </row>
    <row r="503" spans="1:18" ht="102">
      <c r="A503" s="25" t="s">
        <v>55</v>
      </c>
      <c r="E503" s="27" t="s">
        <v>623</v>
      </c>
    </row>
    <row r="504" spans="1:18">
      <c r="A504" t="s">
        <v>57</v>
      </c>
      <c r="E504" s="24" t="s">
        <v>50</v>
      </c>
    </row>
    <row r="505" spans="1:18">
      <c r="A505" s="17" t="s">
        <v>48</v>
      </c>
      <c r="B505" s="18" t="s">
        <v>624</v>
      </c>
      <c r="C505" s="18" t="s">
        <v>625</v>
      </c>
      <c r="D505" s="17" t="s">
        <v>50</v>
      </c>
      <c r="E505" s="19" t="s">
        <v>626</v>
      </c>
      <c r="F505" s="20" t="s">
        <v>74</v>
      </c>
      <c r="G505" s="21">
        <v>0.95099999999999996</v>
      </c>
      <c r="H505" s="22">
        <v>0</v>
      </c>
      <c r="I505" s="22">
        <f>ROUND(ROUND(H505,2)*ROUND(G505,3),2)</f>
        <v>0</v>
      </c>
      <c r="O505">
        <f>(I505*21)/100</f>
        <v>0</v>
      </c>
      <c r="P505" t="s">
        <v>10</v>
      </c>
    </row>
    <row r="506" spans="1:18" ht="38.25">
      <c r="A506" s="23" t="s">
        <v>53</v>
      </c>
      <c r="E506" s="24" t="s">
        <v>627</v>
      </c>
    </row>
    <row r="507" spans="1:18">
      <c r="A507" s="25" t="s">
        <v>55</v>
      </c>
      <c r="E507" s="26" t="s">
        <v>50</v>
      </c>
    </row>
    <row r="508" spans="1:18" ht="114.75">
      <c r="A508" t="s">
        <v>57</v>
      </c>
      <c r="E508" s="24" t="s">
        <v>628</v>
      </c>
    </row>
    <row r="509" spans="1:18" ht="12.75" customHeight="1">
      <c r="A509" s="3" t="s">
        <v>46</v>
      </c>
      <c r="B509" s="3"/>
      <c r="C509" s="28" t="s">
        <v>629</v>
      </c>
      <c r="D509" s="3"/>
      <c r="E509" s="15" t="s">
        <v>630</v>
      </c>
      <c r="F509" s="3"/>
      <c r="G509" s="3"/>
      <c r="H509" s="3"/>
      <c r="I509" s="29">
        <f>0+Q509</f>
        <v>0</v>
      </c>
      <c r="O509">
        <f>0+R509</f>
        <v>0</v>
      </c>
      <c r="Q509">
        <f>0+I510+I514</f>
        <v>0</v>
      </c>
      <c r="R509">
        <f>0+O510+O514</f>
        <v>0</v>
      </c>
    </row>
    <row r="510" spans="1:18">
      <c r="A510" s="17" t="s">
        <v>48</v>
      </c>
      <c r="B510" s="18" t="s">
        <v>631</v>
      </c>
      <c r="C510" s="18" t="s">
        <v>632</v>
      </c>
      <c r="D510" s="17" t="s">
        <v>50</v>
      </c>
      <c r="E510" s="19" t="s">
        <v>633</v>
      </c>
      <c r="F510" s="20" t="s">
        <v>84</v>
      </c>
      <c r="G510" s="21">
        <v>41.11</v>
      </c>
      <c r="H510" s="22">
        <v>0</v>
      </c>
      <c r="I510" s="22">
        <f>ROUND(ROUND(H510,2)*ROUND(G510,3),2)</f>
        <v>0</v>
      </c>
      <c r="O510">
        <f>(I510*21)/100</f>
        <v>0</v>
      </c>
      <c r="P510" t="s">
        <v>10</v>
      </c>
    </row>
    <row r="511" spans="1:18">
      <c r="A511" s="23" t="s">
        <v>53</v>
      </c>
      <c r="E511" s="24" t="s">
        <v>634</v>
      </c>
    </row>
    <row r="512" spans="1:18" ht="89.25">
      <c r="A512" s="25" t="s">
        <v>55</v>
      </c>
      <c r="E512" s="27" t="s">
        <v>635</v>
      </c>
    </row>
    <row r="513" spans="1:18">
      <c r="A513" t="s">
        <v>57</v>
      </c>
      <c r="E513" s="24" t="s">
        <v>50</v>
      </c>
    </row>
    <row r="514" spans="1:18">
      <c r="A514" s="17" t="s">
        <v>48</v>
      </c>
      <c r="B514" s="18" t="s">
        <v>636</v>
      </c>
      <c r="C514" s="18" t="s">
        <v>637</v>
      </c>
      <c r="D514" s="17" t="s">
        <v>50</v>
      </c>
      <c r="E514" s="19" t="s">
        <v>638</v>
      </c>
      <c r="F514" s="20" t="s">
        <v>74</v>
      </c>
      <c r="G514" s="21">
        <v>0.222</v>
      </c>
      <c r="H514" s="22">
        <v>0</v>
      </c>
      <c r="I514" s="22">
        <f>ROUND(ROUND(H514,2)*ROUND(G514,3),2)</f>
        <v>0</v>
      </c>
      <c r="O514">
        <f>(I514*21)/100</f>
        <v>0</v>
      </c>
      <c r="P514" t="s">
        <v>10</v>
      </c>
    </row>
    <row r="515" spans="1:18" ht="25.5">
      <c r="A515" s="23" t="s">
        <v>53</v>
      </c>
      <c r="E515" s="24" t="s">
        <v>639</v>
      </c>
    </row>
    <row r="516" spans="1:18">
      <c r="A516" s="25" t="s">
        <v>55</v>
      </c>
      <c r="E516" s="26" t="s">
        <v>50</v>
      </c>
    </row>
    <row r="517" spans="1:18" ht="114.75">
      <c r="A517" t="s">
        <v>57</v>
      </c>
      <c r="E517" s="24" t="s">
        <v>640</v>
      </c>
    </row>
    <row r="518" spans="1:18" ht="12.75" customHeight="1">
      <c r="A518" s="3" t="s">
        <v>46</v>
      </c>
      <c r="B518" s="3"/>
      <c r="C518" s="28" t="s">
        <v>641</v>
      </c>
      <c r="D518" s="3"/>
      <c r="E518" s="15" t="s">
        <v>642</v>
      </c>
      <c r="F518" s="3"/>
      <c r="G518" s="3"/>
      <c r="H518" s="3"/>
      <c r="I518" s="29">
        <f>0+Q518</f>
        <v>0</v>
      </c>
      <c r="O518">
        <f>0+R518</f>
        <v>0</v>
      </c>
      <c r="Q518">
        <f>0+I519+I523+I527+I531+I535</f>
        <v>0</v>
      </c>
      <c r="R518">
        <f>0+O519+O523+O527+O531+O535</f>
        <v>0</v>
      </c>
    </row>
    <row r="519" spans="1:18" ht="25.5">
      <c r="A519" s="17" t="s">
        <v>48</v>
      </c>
      <c r="B519" s="18" t="s">
        <v>643</v>
      </c>
      <c r="C519" s="18" t="s">
        <v>644</v>
      </c>
      <c r="D519" s="17" t="s">
        <v>50</v>
      </c>
      <c r="E519" s="19" t="s">
        <v>645</v>
      </c>
      <c r="F519" s="20" t="s">
        <v>84</v>
      </c>
      <c r="G519" s="21">
        <v>6.3559999999999999</v>
      </c>
      <c r="H519" s="22">
        <v>0</v>
      </c>
      <c r="I519" s="22">
        <f>ROUND(ROUND(H519,2)*ROUND(G519,3),2)</f>
        <v>0</v>
      </c>
      <c r="O519">
        <f>(I519*21)/100</f>
        <v>0</v>
      </c>
      <c r="P519" t="s">
        <v>10</v>
      </c>
    </row>
    <row r="520" spans="1:18" ht="25.5">
      <c r="A520" s="23" t="s">
        <v>53</v>
      </c>
      <c r="E520" s="24" t="s">
        <v>646</v>
      </c>
    </row>
    <row r="521" spans="1:18" ht="63.75">
      <c r="A521" s="25" t="s">
        <v>55</v>
      </c>
      <c r="E521" s="27" t="s">
        <v>647</v>
      </c>
    </row>
    <row r="522" spans="1:18">
      <c r="A522" t="s">
        <v>57</v>
      </c>
      <c r="E522" s="24" t="s">
        <v>50</v>
      </c>
    </row>
    <row r="523" spans="1:18">
      <c r="A523" s="17" t="s">
        <v>48</v>
      </c>
      <c r="B523" s="18" t="s">
        <v>648</v>
      </c>
      <c r="C523" s="18" t="s">
        <v>649</v>
      </c>
      <c r="D523" s="17" t="s">
        <v>50</v>
      </c>
      <c r="E523" s="19" t="s">
        <v>650</v>
      </c>
      <c r="F523" s="20" t="s">
        <v>84</v>
      </c>
      <c r="G523" s="21">
        <v>6.3559999999999999</v>
      </c>
      <c r="H523" s="22">
        <v>0</v>
      </c>
      <c r="I523" s="22">
        <f>ROUND(ROUND(H523,2)*ROUND(G523,3),2)</f>
        <v>0</v>
      </c>
      <c r="O523">
        <f>(I523*21)/100</f>
        <v>0</v>
      </c>
      <c r="P523" t="s">
        <v>10</v>
      </c>
    </row>
    <row r="524" spans="1:18">
      <c r="A524" s="23" t="s">
        <v>53</v>
      </c>
      <c r="E524" s="24" t="s">
        <v>651</v>
      </c>
    </row>
    <row r="525" spans="1:18">
      <c r="A525" s="25" t="s">
        <v>55</v>
      </c>
      <c r="E525" s="26" t="s">
        <v>50</v>
      </c>
    </row>
    <row r="526" spans="1:18">
      <c r="A526" t="s">
        <v>57</v>
      </c>
      <c r="E526" s="24" t="s">
        <v>50</v>
      </c>
    </row>
    <row r="527" spans="1:18">
      <c r="A527" s="17" t="s">
        <v>48</v>
      </c>
      <c r="B527" s="18" t="s">
        <v>652</v>
      </c>
      <c r="C527" s="18" t="s">
        <v>653</v>
      </c>
      <c r="D527" s="17" t="s">
        <v>50</v>
      </c>
      <c r="E527" s="19" t="s">
        <v>654</v>
      </c>
      <c r="F527" s="20" t="s">
        <v>84</v>
      </c>
      <c r="G527" s="21">
        <v>6.3559999999999999</v>
      </c>
      <c r="H527" s="22">
        <v>0</v>
      </c>
      <c r="I527" s="22">
        <f>ROUND(ROUND(H527,2)*ROUND(G527,3),2)</f>
        <v>0</v>
      </c>
      <c r="O527">
        <f>(I527*21)/100</f>
        <v>0</v>
      </c>
      <c r="P527" t="s">
        <v>10</v>
      </c>
    </row>
    <row r="528" spans="1:18">
      <c r="A528" s="23" t="s">
        <v>53</v>
      </c>
      <c r="E528" s="24" t="s">
        <v>655</v>
      </c>
    </row>
    <row r="529" spans="1:18">
      <c r="A529" s="25" t="s">
        <v>55</v>
      </c>
      <c r="E529" s="26" t="s">
        <v>50</v>
      </c>
    </row>
    <row r="530" spans="1:18">
      <c r="A530" t="s">
        <v>57</v>
      </c>
      <c r="E530" s="24" t="s">
        <v>50</v>
      </c>
    </row>
    <row r="531" spans="1:18">
      <c r="A531" s="17" t="s">
        <v>48</v>
      </c>
      <c r="B531" s="18" t="s">
        <v>656</v>
      </c>
      <c r="C531" s="18" t="s">
        <v>657</v>
      </c>
      <c r="D531" s="17" t="s">
        <v>50</v>
      </c>
      <c r="E531" s="19" t="s">
        <v>658</v>
      </c>
      <c r="F531" s="20" t="s">
        <v>84</v>
      </c>
      <c r="G531" s="21">
        <v>248.47200000000001</v>
      </c>
      <c r="H531" s="22">
        <v>0</v>
      </c>
      <c r="I531" s="22">
        <f>ROUND(ROUND(H531,2)*ROUND(G531,3),2)</f>
        <v>0</v>
      </c>
      <c r="O531">
        <f>(I531*21)/100</f>
        <v>0</v>
      </c>
      <c r="P531" t="s">
        <v>10</v>
      </c>
    </row>
    <row r="532" spans="1:18">
      <c r="A532" s="23" t="s">
        <v>53</v>
      </c>
      <c r="E532" s="24" t="s">
        <v>659</v>
      </c>
    </row>
    <row r="533" spans="1:18" ht="102">
      <c r="A533" s="25" t="s">
        <v>55</v>
      </c>
      <c r="E533" s="27" t="s">
        <v>660</v>
      </c>
    </row>
    <row r="534" spans="1:18">
      <c r="A534" t="s">
        <v>57</v>
      </c>
      <c r="E534" s="24" t="s">
        <v>50</v>
      </c>
    </row>
    <row r="535" spans="1:18">
      <c r="A535" s="17" t="s">
        <v>48</v>
      </c>
      <c r="B535" s="18" t="s">
        <v>661</v>
      </c>
      <c r="C535" s="18" t="s">
        <v>662</v>
      </c>
      <c r="D535" s="17" t="s">
        <v>50</v>
      </c>
      <c r="E535" s="19" t="s">
        <v>663</v>
      </c>
      <c r="F535" s="20" t="s">
        <v>84</v>
      </c>
      <c r="G535" s="21">
        <v>248.47200000000001</v>
      </c>
      <c r="H535" s="22">
        <v>0</v>
      </c>
      <c r="I535" s="22">
        <f>ROUND(ROUND(H535,2)*ROUND(G535,3),2)</f>
        <v>0</v>
      </c>
      <c r="O535">
        <f>(I535*21)/100</f>
        <v>0</v>
      </c>
      <c r="P535" t="s">
        <v>10</v>
      </c>
    </row>
    <row r="536" spans="1:18">
      <c r="A536" s="23" t="s">
        <v>53</v>
      </c>
      <c r="E536" s="24" t="s">
        <v>663</v>
      </c>
    </row>
    <row r="537" spans="1:18">
      <c r="A537" s="25" t="s">
        <v>55</v>
      </c>
      <c r="E537" s="26" t="s">
        <v>50</v>
      </c>
    </row>
    <row r="538" spans="1:18">
      <c r="A538" t="s">
        <v>57</v>
      </c>
      <c r="E538" s="24" t="s">
        <v>50</v>
      </c>
    </row>
    <row r="539" spans="1:18" ht="12.75" customHeight="1">
      <c r="A539" s="3" t="s">
        <v>46</v>
      </c>
      <c r="B539" s="3"/>
      <c r="C539" s="28" t="s">
        <v>664</v>
      </c>
      <c r="D539" s="3"/>
      <c r="E539" s="15" t="s">
        <v>665</v>
      </c>
      <c r="F539" s="3"/>
      <c r="G539" s="3"/>
      <c r="H539" s="3"/>
      <c r="I539" s="29">
        <f>0+Q539</f>
        <v>0</v>
      </c>
      <c r="O539">
        <f>0+R539</f>
        <v>0</v>
      </c>
      <c r="Q539">
        <f>0+I540+I544+I548</f>
        <v>0</v>
      </c>
      <c r="R539">
        <f>0+O540+O544+O548</f>
        <v>0</v>
      </c>
    </row>
    <row r="540" spans="1:18">
      <c r="A540" s="17" t="s">
        <v>48</v>
      </c>
      <c r="B540" s="18" t="s">
        <v>666</v>
      </c>
      <c r="C540" s="18" t="s">
        <v>667</v>
      </c>
      <c r="D540" s="17" t="s">
        <v>50</v>
      </c>
      <c r="E540" s="19" t="s">
        <v>668</v>
      </c>
      <c r="F540" s="20" t="s">
        <v>84</v>
      </c>
      <c r="G540" s="21">
        <v>711.00199999999995</v>
      </c>
      <c r="H540" s="22">
        <v>0</v>
      </c>
      <c r="I540" s="22">
        <f>ROUND(ROUND(H540,2)*ROUND(G540,3),2)</f>
        <v>0</v>
      </c>
      <c r="O540">
        <f>(I540*21)/100</f>
        <v>0</v>
      </c>
      <c r="P540" t="s">
        <v>10</v>
      </c>
    </row>
    <row r="541" spans="1:18">
      <c r="A541" s="23" t="s">
        <v>53</v>
      </c>
      <c r="E541" s="24" t="s">
        <v>669</v>
      </c>
    </row>
    <row r="542" spans="1:18" ht="178.5">
      <c r="A542" s="25" t="s">
        <v>55</v>
      </c>
      <c r="E542" s="27" t="s">
        <v>670</v>
      </c>
    </row>
    <row r="543" spans="1:18">
      <c r="A543" t="s">
        <v>57</v>
      </c>
      <c r="E543" s="24" t="s">
        <v>50</v>
      </c>
    </row>
    <row r="544" spans="1:18" ht="25.5">
      <c r="A544" s="17" t="s">
        <v>48</v>
      </c>
      <c r="B544" s="18" t="s">
        <v>671</v>
      </c>
      <c r="C544" s="18" t="s">
        <v>672</v>
      </c>
      <c r="D544" s="17" t="s">
        <v>50</v>
      </c>
      <c r="E544" s="19" t="s">
        <v>673</v>
      </c>
      <c r="F544" s="20" t="s">
        <v>84</v>
      </c>
      <c r="G544" s="21">
        <v>711.00199999999995</v>
      </c>
      <c r="H544" s="22">
        <v>0</v>
      </c>
      <c r="I544" s="22">
        <f>ROUND(ROUND(H544,2)*ROUND(G544,3),2)</f>
        <v>0</v>
      </c>
      <c r="O544">
        <f>(I544*21)/100</f>
        <v>0</v>
      </c>
      <c r="P544" t="s">
        <v>10</v>
      </c>
    </row>
    <row r="545" spans="1:18" ht="25.5">
      <c r="A545" s="23" t="s">
        <v>53</v>
      </c>
      <c r="E545" s="24" t="s">
        <v>674</v>
      </c>
    </row>
    <row r="546" spans="1:18">
      <c r="A546" s="25" t="s">
        <v>55</v>
      </c>
      <c r="E546" s="26" t="s">
        <v>50</v>
      </c>
    </row>
    <row r="547" spans="1:18">
      <c r="A547" t="s">
        <v>57</v>
      </c>
      <c r="E547" s="24" t="s">
        <v>50</v>
      </c>
    </row>
    <row r="548" spans="1:18" ht="25.5">
      <c r="A548" s="17" t="s">
        <v>48</v>
      </c>
      <c r="B548" s="18" t="s">
        <v>675</v>
      </c>
      <c r="C548" s="18" t="s">
        <v>676</v>
      </c>
      <c r="D548" s="17" t="s">
        <v>50</v>
      </c>
      <c r="E548" s="19" t="s">
        <v>677</v>
      </c>
      <c r="F548" s="20" t="s">
        <v>84</v>
      </c>
      <c r="G548" s="21">
        <v>711.00199999999995</v>
      </c>
      <c r="H548" s="22">
        <v>0</v>
      </c>
      <c r="I548" s="22">
        <f>ROUND(ROUND(H548,2)*ROUND(G548,3),2)</f>
        <v>0</v>
      </c>
      <c r="O548">
        <f>(I548*21)/100</f>
        <v>0</v>
      </c>
      <c r="P548" t="s">
        <v>10</v>
      </c>
    </row>
    <row r="549" spans="1:18" ht="25.5">
      <c r="A549" s="23" t="s">
        <v>53</v>
      </c>
      <c r="E549" s="24" t="s">
        <v>678</v>
      </c>
    </row>
    <row r="550" spans="1:18">
      <c r="A550" s="25" t="s">
        <v>55</v>
      </c>
      <c r="E550" s="26" t="s">
        <v>50</v>
      </c>
    </row>
    <row r="551" spans="1:18">
      <c r="A551" t="s">
        <v>57</v>
      </c>
      <c r="E551" s="24" t="s">
        <v>50</v>
      </c>
    </row>
    <row r="552" spans="1:18" ht="12.75" customHeight="1">
      <c r="A552" s="3" t="s">
        <v>46</v>
      </c>
      <c r="B552" s="3"/>
      <c r="C552" s="28" t="s">
        <v>679</v>
      </c>
      <c r="D552" s="3"/>
      <c r="E552" s="15" t="s">
        <v>680</v>
      </c>
      <c r="F552" s="3"/>
      <c r="G552" s="3"/>
      <c r="H552" s="3"/>
      <c r="I552" s="29">
        <f>0+Q552</f>
        <v>0</v>
      </c>
      <c r="O552">
        <f>0+R552</f>
        <v>0</v>
      </c>
      <c r="Q552">
        <f>0+I553+I557+I561</f>
        <v>0</v>
      </c>
      <c r="R552">
        <f>0+O553+O557+O561</f>
        <v>0</v>
      </c>
    </row>
    <row r="553" spans="1:18">
      <c r="A553" s="17" t="s">
        <v>48</v>
      </c>
      <c r="B553" s="18" t="s">
        <v>681</v>
      </c>
      <c r="C553" s="18" t="s">
        <v>682</v>
      </c>
      <c r="D553" s="17" t="s">
        <v>50</v>
      </c>
      <c r="E553" s="19" t="s">
        <v>683</v>
      </c>
      <c r="F553" s="20" t="s">
        <v>684</v>
      </c>
      <c r="G553" s="21">
        <v>2</v>
      </c>
      <c r="H553" s="22">
        <v>0</v>
      </c>
      <c r="I553" s="22">
        <f>ROUND(ROUND(H553,2)*ROUND(G553,3),2)</f>
        <v>0</v>
      </c>
      <c r="O553">
        <f>(I553*21)/100</f>
        <v>0</v>
      </c>
      <c r="P553" t="s">
        <v>10</v>
      </c>
    </row>
    <row r="554" spans="1:18">
      <c r="A554" s="23" t="s">
        <v>53</v>
      </c>
      <c r="E554" s="24" t="s">
        <v>683</v>
      </c>
    </row>
    <row r="555" spans="1:18" ht="38.25">
      <c r="A555" s="25" t="s">
        <v>55</v>
      </c>
      <c r="E555" s="26" t="s">
        <v>685</v>
      </c>
    </row>
    <row r="556" spans="1:18">
      <c r="A556" t="s">
        <v>57</v>
      </c>
      <c r="E556" s="24" t="s">
        <v>50</v>
      </c>
    </row>
    <row r="557" spans="1:18">
      <c r="A557" s="17" t="s">
        <v>48</v>
      </c>
      <c r="B557" s="18" t="s">
        <v>686</v>
      </c>
      <c r="C557" s="18" t="s">
        <v>687</v>
      </c>
      <c r="D557" s="17" t="s">
        <v>50</v>
      </c>
      <c r="E557" s="19" t="s">
        <v>688</v>
      </c>
      <c r="F557" s="20" t="s">
        <v>684</v>
      </c>
      <c r="G557" s="21">
        <v>3</v>
      </c>
      <c r="H557" s="22">
        <v>0</v>
      </c>
      <c r="I557" s="22">
        <f>ROUND(ROUND(H557,2)*ROUND(G557,3),2)</f>
        <v>0</v>
      </c>
      <c r="O557">
        <f>(I557*21)/100</f>
        <v>0</v>
      </c>
      <c r="P557" t="s">
        <v>10</v>
      </c>
    </row>
    <row r="558" spans="1:18">
      <c r="A558" s="23" t="s">
        <v>53</v>
      </c>
      <c r="E558" s="24" t="s">
        <v>688</v>
      </c>
    </row>
    <row r="559" spans="1:18" ht="38.25">
      <c r="A559" s="25" t="s">
        <v>55</v>
      </c>
      <c r="E559" s="26" t="s">
        <v>689</v>
      </c>
    </row>
    <row r="560" spans="1:18">
      <c r="A560" t="s">
        <v>57</v>
      </c>
      <c r="E560" s="24" t="s">
        <v>50</v>
      </c>
    </row>
    <row r="561" spans="1:18">
      <c r="A561" s="17" t="s">
        <v>48</v>
      </c>
      <c r="B561" s="18" t="s">
        <v>690</v>
      </c>
      <c r="C561" s="18" t="s">
        <v>691</v>
      </c>
      <c r="D561" s="17" t="s">
        <v>50</v>
      </c>
      <c r="E561" s="19" t="s">
        <v>692</v>
      </c>
      <c r="F561" s="20" t="s">
        <v>178</v>
      </c>
      <c r="G561" s="21">
        <v>1</v>
      </c>
      <c r="H561" s="22">
        <v>0</v>
      </c>
      <c r="I561" s="22">
        <f>ROUND(ROUND(H561,2)*ROUND(G561,3),2)</f>
        <v>0</v>
      </c>
      <c r="O561">
        <f>(I561*21)/100</f>
        <v>0</v>
      </c>
      <c r="P561" t="s">
        <v>10</v>
      </c>
    </row>
    <row r="562" spans="1:18">
      <c r="A562" s="23" t="s">
        <v>53</v>
      </c>
      <c r="E562" s="24" t="s">
        <v>693</v>
      </c>
    </row>
    <row r="563" spans="1:18" ht="63.75">
      <c r="A563" s="25" t="s">
        <v>55</v>
      </c>
      <c r="E563" s="27" t="s">
        <v>694</v>
      </c>
    </row>
    <row r="564" spans="1:18" ht="114.75">
      <c r="A564" t="s">
        <v>57</v>
      </c>
      <c r="E564" s="24" t="s">
        <v>695</v>
      </c>
    </row>
    <row r="565" spans="1:18" ht="12.75" customHeight="1">
      <c r="A565" s="3" t="s">
        <v>46</v>
      </c>
      <c r="B565" s="3"/>
      <c r="C565" s="28" t="s">
        <v>522</v>
      </c>
      <c r="D565" s="3"/>
      <c r="E565" s="15" t="s">
        <v>696</v>
      </c>
      <c r="F565" s="3"/>
      <c r="G565" s="3"/>
      <c r="H565" s="3"/>
      <c r="I565" s="29">
        <f>0+Q565</f>
        <v>0</v>
      </c>
      <c r="O565">
        <f>0+R565</f>
        <v>0</v>
      </c>
      <c r="Q565">
        <f>0+I566</f>
        <v>0</v>
      </c>
      <c r="R565">
        <f>0+O566</f>
        <v>0</v>
      </c>
    </row>
    <row r="566" spans="1:18">
      <c r="A566" s="17" t="s">
        <v>48</v>
      </c>
      <c r="B566" s="18" t="s">
        <v>697</v>
      </c>
      <c r="C566" s="18" t="s">
        <v>698</v>
      </c>
      <c r="D566" s="17" t="s">
        <v>50</v>
      </c>
      <c r="E566" s="19" t="s">
        <v>699</v>
      </c>
      <c r="F566" s="20" t="s">
        <v>84</v>
      </c>
      <c r="G566" s="21">
        <v>186</v>
      </c>
      <c r="H566" s="22">
        <v>0</v>
      </c>
      <c r="I566" s="22">
        <f>ROUND(ROUND(H566,2)*ROUND(G566,3),2)</f>
        <v>0</v>
      </c>
      <c r="O566">
        <f>(I566*21)/100</f>
        <v>0</v>
      </c>
      <c r="P566" t="s">
        <v>10</v>
      </c>
    </row>
    <row r="567" spans="1:18" ht="25.5">
      <c r="A567" s="23" t="s">
        <v>53</v>
      </c>
      <c r="E567" s="24" t="s">
        <v>700</v>
      </c>
    </row>
    <row r="568" spans="1:18">
      <c r="A568" s="25" t="s">
        <v>55</v>
      </c>
      <c r="E568" s="26" t="s">
        <v>50</v>
      </c>
    </row>
    <row r="569" spans="1:18" ht="191.25">
      <c r="A569" t="s">
        <v>57</v>
      </c>
      <c r="E569" s="24" t="s">
        <v>701</v>
      </c>
    </row>
    <row r="570" spans="1:18" ht="12.75" customHeight="1">
      <c r="A570" s="3" t="s">
        <v>46</v>
      </c>
      <c r="B570" s="3"/>
      <c r="C570" s="28" t="s">
        <v>526</v>
      </c>
      <c r="D570" s="3"/>
      <c r="E570" s="15" t="s">
        <v>702</v>
      </c>
      <c r="F570" s="3"/>
      <c r="G570" s="3"/>
      <c r="H570" s="3"/>
      <c r="I570" s="29">
        <f>0+Q570</f>
        <v>0</v>
      </c>
      <c r="O570">
        <f>0+R570</f>
        <v>0</v>
      </c>
      <c r="Q570">
        <f>0+I571+I575+I579+I583+I587+I591+I595+I599+I603+I607+I611+I615+I619+I623+I627+I631+I635+I639+I643+I647</f>
        <v>0</v>
      </c>
      <c r="R570">
        <f>0+O571+O575+O579+O583+O587+O591+O595+O599+O603+O607+O611+O615+O619+O623+O627+O631+O635+O639+O643+O647</f>
        <v>0</v>
      </c>
    </row>
    <row r="571" spans="1:18">
      <c r="A571" s="17" t="s">
        <v>48</v>
      </c>
      <c r="B571" s="18" t="s">
        <v>703</v>
      </c>
      <c r="C571" s="18" t="s">
        <v>704</v>
      </c>
      <c r="D571" s="17" t="s">
        <v>50</v>
      </c>
      <c r="E571" s="19" t="s">
        <v>705</v>
      </c>
      <c r="F571" s="20" t="s">
        <v>52</v>
      </c>
      <c r="G571" s="21">
        <v>1.35</v>
      </c>
      <c r="H571" s="22">
        <v>0</v>
      </c>
      <c r="I571" s="22">
        <f>ROUND(ROUND(H571,2)*ROUND(G571,3),2)</f>
        <v>0</v>
      </c>
      <c r="O571">
        <f>(I571*21)/100</f>
        <v>0</v>
      </c>
      <c r="P571" t="s">
        <v>10</v>
      </c>
    </row>
    <row r="572" spans="1:18">
      <c r="A572" s="23" t="s">
        <v>53</v>
      </c>
      <c r="E572" s="24" t="s">
        <v>706</v>
      </c>
    </row>
    <row r="573" spans="1:18" ht="51">
      <c r="A573" s="25" t="s">
        <v>55</v>
      </c>
      <c r="E573" s="27" t="s">
        <v>707</v>
      </c>
    </row>
    <row r="574" spans="1:18">
      <c r="A574" t="s">
        <v>57</v>
      </c>
      <c r="E574" s="24" t="s">
        <v>50</v>
      </c>
    </row>
    <row r="575" spans="1:18">
      <c r="A575" s="17" t="s">
        <v>48</v>
      </c>
      <c r="B575" s="18" t="s">
        <v>708</v>
      </c>
      <c r="C575" s="18" t="s">
        <v>709</v>
      </c>
      <c r="D575" s="17" t="s">
        <v>50</v>
      </c>
      <c r="E575" s="19" t="s">
        <v>710</v>
      </c>
      <c r="F575" s="20" t="s">
        <v>84</v>
      </c>
      <c r="G575" s="21">
        <v>43.177999999999997</v>
      </c>
      <c r="H575" s="22">
        <v>0</v>
      </c>
      <c r="I575" s="22">
        <f>ROUND(ROUND(H575,2)*ROUND(G575,3),2)</f>
        <v>0</v>
      </c>
      <c r="O575">
        <f>(I575*21)/100</f>
        <v>0</v>
      </c>
      <c r="P575" t="s">
        <v>10</v>
      </c>
    </row>
    <row r="576" spans="1:18" ht="25.5">
      <c r="A576" s="23" t="s">
        <v>53</v>
      </c>
      <c r="E576" s="24" t="s">
        <v>711</v>
      </c>
    </row>
    <row r="577" spans="1:16" ht="89.25">
      <c r="A577" s="25" t="s">
        <v>55</v>
      </c>
      <c r="E577" s="27" t="s">
        <v>712</v>
      </c>
    </row>
    <row r="578" spans="1:16">
      <c r="A578" t="s">
        <v>57</v>
      </c>
      <c r="E578" s="24" t="s">
        <v>50</v>
      </c>
    </row>
    <row r="579" spans="1:16" ht="25.5">
      <c r="A579" s="17" t="s">
        <v>48</v>
      </c>
      <c r="B579" s="18" t="s">
        <v>713</v>
      </c>
      <c r="C579" s="18" t="s">
        <v>714</v>
      </c>
      <c r="D579" s="17" t="s">
        <v>50</v>
      </c>
      <c r="E579" s="19" t="s">
        <v>715</v>
      </c>
      <c r="F579" s="20" t="s">
        <v>52</v>
      </c>
      <c r="G579" s="21">
        <v>1.206</v>
      </c>
      <c r="H579" s="22">
        <v>0</v>
      </c>
      <c r="I579" s="22">
        <f>ROUND(ROUND(H579,2)*ROUND(G579,3),2)</f>
        <v>0</v>
      </c>
      <c r="O579">
        <f>(I579*21)/100</f>
        <v>0</v>
      </c>
      <c r="P579" t="s">
        <v>10</v>
      </c>
    </row>
    <row r="580" spans="1:16" ht="25.5">
      <c r="A580" s="23" t="s">
        <v>53</v>
      </c>
      <c r="E580" s="24" t="s">
        <v>716</v>
      </c>
    </row>
    <row r="581" spans="1:16" ht="38.25">
      <c r="A581" s="25" t="s">
        <v>55</v>
      </c>
      <c r="E581" s="27" t="s">
        <v>717</v>
      </c>
    </row>
    <row r="582" spans="1:16" ht="25.5">
      <c r="A582" t="s">
        <v>57</v>
      </c>
      <c r="E582" s="24" t="s">
        <v>718</v>
      </c>
    </row>
    <row r="583" spans="1:16" ht="25.5">
      <c r="A583" s="17" t="s">
        <v>48</v>
      </c>
      <c r="B583" s="18" t="s">
        <v>719</v>
      </c>
      <c r="C583" s="18" t="s">
        <v>720</v>
      </c>
      <c r="D583" s="17" t="s">
        <v>50</v>
      </c>
      <c r="E583" s="19" t="s">
        <v>721</v>
      </c>
      <c r="F583" s="20" t="s">
        <v>52</v>
      </c>
      <c r="G583" s="21">
        <v>1.069</v>
      </c>
      <c r="H583" s="22">
        <v>0</v>
      </c>
      <c r="I583" s="22">
        <f>ROUND(ROUND(H583,2)*ROUND(G583,3),2)</f>
        <v>0</v>
      </c>
      <c r="O583">
        <f>(I583*21)/100</f>
        <v>0</v>
      </c>
      <c r="P583" t="s">
        <v>10</v>
      </c>
    </row>
    <row r="584" spans="1:16" ht="25.5">
      <c r="A584" s="23" t="s">
        <v>53</v>
      </c>
      <c r="E584" s="24" t="s">
        <v>722</v>
      </c>
    </row>
    <row r="585" spans="1:16" ht="25.5">
      <c r="A585" s="25" t="s">
        <v>55</v>
      </c>
      <c r="E585" s="27" t="s">
        <v>723</v>
      </c>
    </row>
    <row r="586" spans="1:16">
      <c r="A586" t="s">
        <v>57</v>
      </c>
      <c r="E586" s="24" t="s">
        <v>50</v>
      </c>
    </row>
    <row r="587" spans="1:16">
      <c r="A587" s="17" t="s">
        <v>48</v>
      </c>
      <c r="B587" s="18" t="s">
        <v>724</v>
      </c>
      <c r="C587" s="18" t="s">
        <v>725</v>
      </c>
      <c r="D587" s="17" t="s">
        <v>50</v>
      </c>
      <c r="E587" s="19" t="s">
        <v>726</v>
      </c>
      <c r="F587" s="20" t="s">
        <v>84</v>
      </c>
      <c r="G587" s="21">
        <v>68.05</v>
      </c>
      <c r="H587" s="22">
        <v>0</v>
      </c>
      <c r="I587" s="22">
        <f>ROUND(ROUND(H587,2)*ROUND(G587,3),2)</f>
        <v>0</v>
      </c>
      <c r="O587">
        <f>(I587*21)/100</f>
        <v>0</v>
      </c>
      <c r="P587" t="s">
        <v>10</v>
      </c>
    </row>
    <row r="588" spans="1:16" ht="25.5">
      <c r="A588" s="23" t="s">
        <v>53</v>
      </c>
      <c r="E588" s="24" t="s">
        <v>727</v>
      </c>
    </row>
    <row r="589" spans="1:16" ht="63.75">
      <c r="A589" s="25" t="s">
        <v>55</v>
      </c>
      <c r="E589" s="27" t="s">
        <v>313</v>
      </c>
    </row>
    <row r="590" spans="1:16">
      <c r="A590" t="s">
        <v>57</v>
      </c>
      <c r="E590" s="24" t="s">
        <v>50</v>
      </c>
    </row>
    <row r="591" spans="1:16">
      <c r="A591" s="17" t="s">
        <v>48</v>
      </c>
      <c r="B591" s="18" t="s">
        <v>728</v>
      </c>
      <c r="C591" s="18" t="s">
        <v>729</v>
      </c>
      <c r="D591" s="17" t="s">
        <v>50</v>
      </c>
      <c r="E591" s="19" t="s">
        <v>730</v>
      </c>
      <c r="F591" s="20" t="s">
        <v>52</v>
      </c>
      <c r="G591" s="21">
        <v>0.68100000000000005</v>
      </c>
      <c r="H591" s="22">
        <v>0</v>
      </c>
      <c r="I591" s="22">
        <f>ROUND(ROUND(H591,2)*ROUND(G591,3),2)</f>
        <v>0</v>
      </c>
      <c r="O591">
        <f>(I591*21)/100</f>
        <v>0</v>
      </c>
      <c r="P591" t="s">
        <v>10</v>
      </c>
    </row>
    <row r="592" spans="1:16" ht="25.5">
      <c r="A592" s="23" t="s">
        <v>53</v>
      </c>
      <c r="E592" s="24" t="s">
        <v>731</v>
      </c>
    </row>
    <row r="593" spans="1:16" ht="76.5">
      <c r="A593" s="25" t="s">
        <v>55</v>
      </c>
      <c r="E593" s="27" t="s">
        <v>732</v>
      </c>
    </row>
    <row r="594" spans="1:16">
      <c r="A594" t="s">
        <v>57</v>
      </c>
      <c r="E594" s="24" t="s">
        <v>50</v>
      </c>
    </row>
    <row r="595" spans="1:16">
      <c r="A595" s="17" t="s">
        <v>48</v>
      </c>
      <c r="B595" s="18" t="s">
        <v>733</v>
      </c>
      <c r="C595" s="18" t="s">
        <v>734</v>
      </c>
      <c r="D595" s="17" t="s">
        <v>50</v>
      </c>
      <c r="E595" s="19" t="s">
        <v>735</v>
      </c>
      <c r="F595" s="20" t="s">
        <v>84</v>
      </c>
      <c r="G595" s="21">
        <v>2.7</v>
      </c>
      <c r="H595" s="22">
        <v>0</v>
      </c>
      <c r="I595" s="22">
        <f>ROUND(ROUND(H595,2)*ROUND(G595,3),2)</f>
        <v>0</v>
      </c>
      <c r="O595">
        <f>(I595*21)/100</f>
        <v>0</v>
      </c>
      <c r="P595" t="s">
        <v>10</v>
      </c>
    </row>
    <row r="596" spans="1:16" ht="25.5">
      <c r="A596" s="23" t="s">
        <v>53</v>
      </c>
      <c r="E596" s="24" t="s">
        <v>736</v>
      </c>
    </row>
    <row r="597" spans="1:16" ht="25.5">
      <c r="A597" s="25" t="s">
        <v>55</v>
      </c>
      <c r="E597" s="27" t="s">
        <v>737</v>
      </c>
    </row>
    <row r="598" spans="1:16">
      <c r="A598" t="s">
        <v>57</v>
      </c>
      <c r="E598" s="24" t="s">
        <v>738</v>
      </c>
    </row>
    <row r="599" spans="1:16">
      <c r="A599" s="17" t="s">
        <v>48</v>
      </c>
      <c r="B599" s="18" t="s">
        <v>739</v>
      </c>
      <c r="C599" s="18" t="s">
        <v>740</v>
      </c>
      <c r="D599" s="17" t="s">
        <v>50</v>
      </c>
      <c r="E599" s="19" t="s">
        <v>741</v>
      </c>
      <c r="F599" s="20" t="s">
        <v>84</v>
      </c>
      <c r="G599" s="21">
        <v>2.448</v>
      </c>
      <c r="H599" s="22">
        <v>0</v>
      </c>
      <c r="I599" s="22">
        <f>ROUND(ROUND(H599,2)*ROUND(G599,3),2)</f>
        <v>0</v>
      </c>
      <c r="O599">
        <f>(I599*21)/100</f>
        <v>0</v>
      </c>
      <c r="P599" t="s">
        <v>10</v>
      </c>
    </row>
    <row r="600" spans="1:16" ht="25.5">
      <c r="A600" s="23" t="s">
        <v>53</v>
      </c>
      <c r="E600" s="24" t="s">
        <v>742</v>
      </c>
    </row>
    <row r="601" spans="1:16" ht="38.25">
      <c r="A601" s="25" t="s">
        <v>55</v>
      </c>
      <c r="E601" s="27" t="s">
        <v>743</v>
      </c>
    </row>
    <row r="602" spans="1:16">
      <c r="A602" t="s">
        <v>57</v>
      </c>
      <c r="E602" s="24" t="s">
        <v>738</v>
      </c>
    </row>
    <row r="603" spans="1:16">
      <c r="A603" s="17" t="s">
        <v>48</v>
      </c>
      <c r="B603" s="18" t="s">
        <v>744</v>
      </c>
      <c r="C603" s="18" t="s">
        <v>745</v>
      </c>
      <c r="D603" s="17" t="s">
        <v>50</v>
      </c>
      <c r="E603" s="19" t="s">
        <v>746</v>
      </c>
      <c r="F603" s="20" t="s">
        <v>84</v>
      </c>
      <c r="G603" s="21">
        <v>1.98</v>
      </c>
      <c r="H603" s="22">
        <v>0</v>
      </c>
      <c r="I603" s="22">
        <f>ROUND(ROUND(H603,2)*ROUND(G603,3),2)</f>
        <v>0</v>
      </c>
      <c r="O603">
        <f>(I603*21)/100</f>
        <v>0</v>
      </c>
      <c r="P603" t="s">
        <v>10</v>
      </c>
    </row>
    <row r="604" spans="1:16" ht="25.5">
      <c r="A604" s="23" t="s">
        <v>53</v>
      </c>
      <c r="E604" s="24" t="s">
        <v>747</v>
      </c>
    </row>
    <row r="605" spans="1:16" ht="76.5">
      <c r="A605" s="25" t="s">
        <v>55</v>
      </c>
      <c r="E605" s="27" t="s">
        <v>748</v>
      </c>
    </row>
    <row r="606" spans="1:16" ht="38.25">
      <c r="A606" t="s">
        <v>57</v>
      </c>
      <c r="E606" s="24" t="s">
        <v>749</v>
      </c>
    </row>
    <row r="607" spans="1:16">
      <c r="A607" s="17" t="s">
        <v>48</v>
      </c>
      <c r="B607" s="18" t="s">
        <v>750</v>
      </c>
      <c r="C607" s="18" t="s">
        <v>751</v>
      </c>
      <c r="D607" s="17" t="s">
        <v>50</v>
      </c>
      <c r="E607" s="19" t="s">
        <v>752</v>
      </c>
      <c r="F607" s="20" t="s">
        <v>84</v>
      </c>
      <c r="G607" s="21">
        <v>3.1520000000000001</v>
      </c>
      <c r="H607" s="22">
        <v>0</v>
      </c>
      <c r="I607" s="22">
        <f>ROUND(ROUND(H607,2)*ROUND(G607,3),2)</f>
        <v>0</v>
      </c>
      <c r="O607">
        <f>(I607*21)/100</f>
        <v>0</v>
      </c>
      <c r="P607" t="s">
        <v>10</v>
      </c>
    </row>
    <row r="608" spans="1:16" ht="25.5">
      <c r="A608" s="23" t="s">
        <v>53</v>
      </c>
      <c r="E608" s="24" t="s">
        <v>753</v>
      </c>
    </row>
    <row r="609" spans="1:16" ht="63.75">
      <c r="A609" s="25" t="s">
        <v>55</v>
      </c>
      <c r="E609" s="27" t="s">
        <v>754</v>
      </c>
    </row>
    <row r="610" spans="1:16" ht="38.25">
      <c r="A610" t="s">
        <v>57</v>
      </c>
      <c r="E610" s="24" t="s">
        <v>749</v>
      </c>
    </row>
    <row r="611" spans="1:16">
      <c r="A611" s="17" t="s">
        <v>48</v>
      </c>
      <c r="B611" s="18" t="s">
        <v>755</v>
      </c>
      <c r="C611" s="18" t="s">
        <v>756</v>
      </c>
      <c r="D611" s="17" t="s">
        <v>50</v>
      </c>
      <c r="E611" s="19" t="s">
        <v>757</v>
      </c>
      <c r="F611" s="20" t="s">
        <v>84</v>
      </c>
      <c r="G611" s="21">
        <v>2.4630000000000001</v>
      </c>
      <c r="H611" s="22">
        <v>0</v>
      </c>
      <c r="I611" s="22">
        <f>ROUND(ROUND(H611,2)*ROUND(G611,3),2)</f>
        <v>0</v>
      </c>
      <c r="O611">
        <f>(I611*21)/100</f>
        <v>0</v>
      </c>
      <c r="P611" t="s">
        <v>10</v>
      </c>
    </row>
    <row r="612" spans="1:16" ht="25.5">
      <c r="A612" s="23" t="s">
        <v>53</v>
      </c>
      <c r="E612" s="24" t="s">
        <v>758</v>
      </c>
    </row>
    <row r="613" spans="1:16" ht="25.5">
      <c r="A613" s="25" t="s">
        <v>55</v>
      </c>
      <c r="E613" s="27" t="s">
        <v>759</v>
      </c>
    </row>
    <row r="614" spans="1:16" ht="38.25">
      <c r="A614" t="s">
        <v>57</v>
      </c>
      <c r="E614" s="24" t="s">
        <v>749</v>
      </c>
    </row>
    <row r="615" spans="1:16">
      <c r="A615" s="17" t="s">
        <v>48</v>
      </c>
      <c r="B615" s="18" t="s">
        <v>760</v>
      </c>
      <c r="C615" s="18" t="s">
        <v>761</v>
      </c>
      <c r="D615" s="17" t="s">
        <v>50</v>
      </c>
      <c r="E615" s="19" t="s">
        <v>762</v>
      </c>
      <c r="F615" s="20" t="s">
        <v>91</v>
      </c>
      <c r="G615" s="21">
        <v>1</v>
      </c>
      <c r="H615" s="22">
        <v>0</v>
      </c>
      <c r="I615" s="22">
        <f>ROUND(ROUND(H615,2)*ROUND(G615,3),2)</f>
        <v>0</v>
      </c>
      <c r="O615">
        <f>(I615*21)/100</f>
        <v>0</v>
      </c>
      <c r="P615" t="s">
        <v>10</v>
      </c>
    </row>
    <row r="616" spans="1:16" ht="38.25">
      <c r="A616" s="23" t="s">
        <v>53</v>
      </c>
      <c r="E616" s="24" t="s">
        <v>763</v>
      </c>
    </row>
    <row r="617" spans="1:16" ht="25.5">
      <c r="A617" s="25" t="s">
        <v>55</v>
      </c>
      <c r="E617" s="27" t="s">
        <v>764</v>
      </c>
    </row>
    <row r="618" spans="1:16">
      <c r="A618" t="s">
        <v>57</v>
      </c>
      <c r="E618" s="24" t="s">
        <v>50</v>
      </c>
    </row>
    <row r="619" spans="1:16">
      <c r="A619" s="17" t="s">
        <v>48</v>
      </c>
      <c r="B619" s="18" t="s">
        <v>765</v>
      </c>
      <c r="C619" s="18" t="s">
        <v>766</v>
      </c>
      <c r="D619" s="17" t="s">
        <v>50</v>
      </c>
      <c r="E619" s="19" t="s">
        <v>767</v>
      </c>
      <c r="F619" s="20" t="s">
        <v>91</v>
      </c>
      <c r="G619" s="21">
        <v>1</v>
      </c>
      <c r="H619" s="22">
        <v>0</v>
      </c>
      <c r="I619" s="22">
        <f>ROUND(ROUND(H619,2)*ROUND(G619,3),2)</f>
        <v>0</v>
      </c>
      <c r="O619">
        <f>(I619*21)/100</f>
        <v>0</v>
      </c>
      <c r="P619" t="s">
        <v>10</v>
      </c>
    </row>
    <row r="620" spans="1:16" ht="38.25">
      <c r="A620" s="23" t="s">
        <v>53</v>
      </c>
      <c r="E620" s="24" t="s">
        <v>768</v>
      </c>
    </row>
    <row r="621" spans="1:16" ht="25.5">
      <c r="A621" s="25" t="s">
        <v>55</v>
      </c>
      <c r="E621" s="27" t="s">
        <v>769</v>
      </c>
    </row>
    <row r="622" spans="1:16">
      <c r="A622" t="s">
        <v>57</v>
      </c>
      <c r="E622" s="24" t="s">
        <v>50</v>
      </c>
    </row>
    <row r="623" spans="1:16">
      <c r="A623" s="17" t="s">
        <v>48</v>
      </c>
      <c r="B623" s="18" t="s">
        <v>770</v>
      </c>
      <c r="C623" s="18" t="s">
        <v>771</v>
      </c>
      <c r="D623" s="17" t="s">
        <v>50</v>
      </c>
      <c r="E623" s="19" t="s">
        <v>772</v>
      </c>
      <c r="F623" s="20" t="s">
        <v>84</v>
      </c>
      <c r="G623" s="21">
        <v>0.61499999999999999</v>
      </c>
      <c r="H623" s="22">
        <v>0</v>
      </c>
      <c r="I623" s="22">
        <f>ROUND(ROUND(H623,2)*ROUND(G623,3),2)</f>
        <v>0</v>
      </c>
      <c r="O623">
        <f>(I623*21)/100</f>
        <v>0</v>
      </c>
      <c r="P623" t="s">
        <v>10</v>
      </c>
    </row>
    <row r="624" spans="1:16" ht="38.25">
      <c r="A624" s="23" t="s">
        <v>53</v>
      </c>
      <c r="E624" s="24" t="s">
        <v>773</v>
      </c>
    </row>
    <row r="625" spans="1:16" ht="25.5">
      <c r="A625" s="25" t="s">
        <v>55</v>
      </c>
      <c r="E625" s="27" t="s">
        <v>774</v>
      </c>
    </row>
    <row r="626" spans="1:16">
      <c r="A626" t="s">
        <v>57</v>
      </c>
      <c r="E626" s="24" t="s">
        <v>50</v>
      </c>
    </row>
    <row r="627" spans="1:16">
      <c r="A627" s="17" t="s">
        <v>48</v>
      </c>
      <c r="B627" s="18" t="s">
        <v>775</v>
      </c>
      <c r="C627" s="18" t="s">
        <v>776</v>
      </c>
      <c r="D627" s="17" t="s">
        <v>50</v>
      </c>
      <c r="E627" s="19" t="s">
        <v>777</v>
      </c>
      <c r="F627" s="20" t="s">
        <v>52</v>
      </c>
      <c r="G627" s="21">
        <v>0.29699999999999999</v>
      </c>
      <c r="H627" s="22">
        <v>0</v>
      </c>
      <c r="I627" s="22">
        <f>ROUND(ROUND(H627,2)*ROUND(G627,3),2)</f>
        <v>0</v>
      </c>
      <c r="O627">
        <f>(I627*21)/100</f>
        <v>0</v>
      </c>
      <c r="P627" t="s">
        <v>10</v>
      </c>
    </row>
    <row r="628" spans="1:16" ht="38.25">
      <c r="A628" s="23" t="s">
        <v>53</v>
      </c>
      <c r="E628" s="24" t="s">
        <v>778</v>
      </c>
    </row>
    <row r="629" spans="1:16" ht="25.5">
      <c r="A629" s="25" t="s">
        <v>55</v>
      </c>
      <c r="E629" s="27" t="s">
        <v>779</v>
      </c>
    </row>
    <row r="630" spans="1:16">
      <c r="A630" t="s">
        <v>57</v>
      </c>
      <c r="E630" s="24" t="s">
        <v>50</v>
      </c>
    </row>
    <row r="631" spans="1:16">
      <c r="A631" s="17" t="s">
        <v>48</v>
      </c>
      <c r="B631" s="18" t="s">
        <v>780</v>
      </c>
      <c r="C631" s="18" t="s">
        <v>781</v>
      </c>
      <c r="D631" s="17" t="s">
        <v>50</v>
      </c>
      <c r="E631" s="19" t="s">
        <v>782</v>
      </c>
      <c r="F631" s="20" t="s">
        <v>84</v>
      </c>
      <c r="G631" s="21">
        <v>3.1779999999999999</v>
      </c>
      <c r="H631" s="22">
        <v>0</v>
      </c>
      <c r="I631" s="22">
        <f>ROUND(ROUND(H631,2)*ROUND(G631,3),2)</f>
        <v>0</v>
      </c>
      <c r="O631">
        <f>(I631*21)/100</f>
        <v>0</v>
      </c>
      <c r="P631" t="s">
        <v>10</v>
      </c>
    </row>
    <row r="632" spans="1:16" ht="38.25">
      <c r="A632" s="23" t="s">
        <v>53</v>
      </c>
      <c r="E632" s="24" t="s">
        <v>783</v>
      </c>
    </row>
    <row r="633" spans="1:16" ht="51">
      <c r="A633" s="25" t="s">
        <v>55</v>
      </c>
      <c r="E633" s="27" t="s">
        <v>784</v>
      </c>
    </row>
    <row r="634" spans="1:16">
      <c r="A634" t="s">
        <v>57</v>
      </c>
      <c r="E634" s="24" t="s">
        <v>50</v>
      </c>
    </row>
    <row r="635" spans="1:16">
      <c r="A635" s="17" t="s">
        <v>48</v>
      </c>
      <c r="B635" s="18" t="s">
        <v>785</v>
      </c>
      <c r="C635" s="18" t="s">
        <v>786</v>
      </c>
      <c r="D635" s="17" t="s">
        <v>50</v>
      </c>
      <c r="E635" s="19" t="s">
        <v>787</v>
      </c>
      <c r="F635" s="20" t="s">
        <v>91</v>
      </c>
      <c r="G635" s="21">
        <v>6</v>
      </c>
      <c r="H635" s="22">
        <v>0</v>
      </c>
      <c r="I635" s="22">
        <f>ROUND(ROUND(H635,2)*ROUND(G635,3),2)</f>
        <v>0</v>
      </c>
      <c r="O635">
        <f>(I635*21)/100</f>
        <v>0</v>
      </c>
      <c r="P635" t="s">
        <v>10</v>
      </c>
    </row>
    <row r="636" spans="1:16" ht="25.5">
      <c r="A636" s="23" t="s">
        <v>53</v>
      </c>
      <c r="E636" s="24" t="s">
        <v>788</v>
      </c>
    </row>
    <row r="637" spans="1:16">
      <c r="A637" s="25" t="s">
        <v>55</v>
      </c>
      <c r="E637" s="26" t="s">
        <v>162</v>
      </c>
    </row>
    <row r="638" spans="1:16">
      <c r="A638" t="s">
        <v>57</v>
      </c>
      <c r="E638" s="24" t="s">
        <v>50</v>
      </c>
    </row>
    <row r="639" spans="1:16">
      <c r="A639" s="17" t="s">
        <v>48</v>
      </c>
      <c r="B639" s="18" t="s">
        <v>789</v>
      </c>
      <c r="C639" s="18" t="s">
        <v>790</v>
      </c>
      <c r="D639" s="17" t="s">
        <v>50</v>
      </c>
      <c r="E639" s="19" t="s">
        <v>791</v>
      </c>
      <c r="F639" s="20" t="s">
        <v>143</v>
      </c>
      <c r="G639" s="21">
        <v>1.25</v>
      </c>
      <c r="H639" s="22">
        <v>0</v>
      </c>
      <c r="I639" s="22">
        <f>ROUND(ROUND(H639,2)*ROUND(G639,3),2)</f>
        <v>0</v>
      </c>
      <c r="O639">
        <f>(I639*21)/100</f>
        <v>0</v>
      </c>
      <c r="P639" t="s">
        <v>10</v>
      </c>
    </row>
    <row r="640" spans="1:16" ht="38.25">
      <c r="A640" s="23" t="s">
        <v>53</v>
      </c>
      <c r="E640" s="24" t="s">
        <v>792</v>
      </c>
    </row>
    <row r="641" spans="1:18" ht="25.5">
      <c r="A641" s="25" t="s">
        <v>55</v>
      </c>
      <c r="E641" s="27" t="s">
        <v>793</v>
      </c>
    </row>
    <row r="642" spans="1:18">
      <c r="A642" t="s">
        <v>57</v>
      </c>
      <c r="E642" s="24" t="s">
        <v>50</v>
      </c>
    </row>
    <row r="643" spans="1:18">
      <c r="A643" s="17" t="s">
        <v>48</v>
      </c>
      <c r="B643" s="18" t="s">
        <v>794</v>
      </c>
      <c r="C643" s="18" t="s">
        <v>790</v>
      </c>
      <c r="D643" s="17" t="s">
        <v>40</v>
      </c>
      <c r="E643" s="19" t="s">
        <v>791</v>
      </c>
      <c r="F643" s="20" t="s">
        <v>143</v>
      </c>
      <c r="G643" s="21">
        <v>7.5</v>
      </c>
      <c r="H643" s="22">
        <v>0</v>
      </c>
      <c r="I643" s="22">
        <f>ROUND(ROUND(H643,2)*ROUND(G643,3),2)</f>
        <v>0</v>
      </c>
      <c r="O643">
        <f>(I643*21)/100</f>
        <v>0</v>
      </c>
      <c r="P643" t="s">
        <v>10</v>
      </c>
    </row>
    <row r="644" spans="1:18" ht="38.25">
      <c r="A644" s="23" t="s">
        <v>53</v>
      </c>
      <c r="E644" s="24" t="s">
        <v>792</v>
      </c>
    </row>
    <row r="645" spans="1:18" ht="102">
      <c r="A645" s="25" t="s">
        <v>55</v>
      </c>
      <c r="E645" s="27" t="s">
        <v>795</v>
      </c>
    </row>
    <row r="646" spans="1:18">
      <c r="A646" t="s">
        <v>57</v>
      </c>
      <c r="E646" s="24" t="s">
        <v>50</v>
      </c>
    </row>
    <row r="647" spans="1:18">
      <c r="A647" s="17" t="s">
        <v>48</v>
      </c>
      <c r="B647" s="18" t="s">
        <v>796</v>
      </c>
      <c r="C647" s="18" t="s">
        <v>797</v>
      </c>
      <c r="D647" s="17" t="s">
        <v>50</v>
      </c>
      <c r="E647" s="19" t="s">
        <v>798</v>
      </c>
      <c r="F647" s="20" t="s">
        <v>143</v>
      </c>
      <c r="G647" s="21">
        <v>1.4</v>
      </c>
      <c r="H647" s="22">
        <v>0</v>
      </c>
      <c r="I647" s="22">
        <f>ROUND(ROUND(H647,2)*ROUND(G647,3),2)</f>
        <v>0</v>
      </c>
      <c r="O647">
        <f>(I647*21)/100</f>
        <v>0</v>
      </c>
      <c r="P647" t="s">
        <v>10</v>
      </c>
    </row>
    <row r="648" spans="1:18" ht="25.5">
      <c r="A648" s="23" t="s">
        <v>53</v>
      </c>
      <c r="E648" s="24" t="s">
        <v>799</v>
      </c>
    </row>
    <row r="649" spans="1:18" ht="38.25">
      <c r="A649" s="25" t="s">
        <v>55</v>
      </c>
      <c r="E649" s="27" t="s">
        <v>800</v>
      </c>
    </row>
    <row r="650" spans="1:18" ht="63.75">
      <c r="A650" t="s">
        <v>57</v>
      </c>
      <c r="E650" s="24" t="s">
        <v>801</v>
      </c>
    </row>
    <row r="651" spans="1:18" ht="12.75" customHeight="1">
      <c r="A651" s="3" t="s">
        <v>46</v>
      </c>
      <c r="B651" s="3"/>
      <c r="C651" s="28" t="s">
        <v>802</v>
      </c>
      <c r="D651" s="3"/>
      <c r="E651" s="15" t="s">
        <v>803</v>
      </c>
      <c r="F651" s="3"/>
      <c r="G651" s="3"/>
      <c r="H651" s="3"/>
      <c r="I651" s="29">
        <f>0+Q651</f>
        <v>0</v>
      </c>
      <c r="O651">
        <f>0+R651</f>
        <v>0</v>
      </c>
      <c r="Q651">
        <f>0+I652+I656+I660+I664+I668+I672+I676+I680+I684+I688</f>
        <v>0</v>
      </c>
      <c r="R651">
        <f>0+O652+O656+O660+O664+O668+O672+O676+O680+O684+O688</f>
        <v>0</v>
      </c>
    </row>
    <row r="652" spans="1:18" ht="25.5">
      <c r="A652" s="17" t="s">
        <v>48</v>
      </c>
      <c r="B652" s="18" t="s">
        <v>804</v>
      </c>
      <c r="C652" s="18" t="s">
        <v>805</v>
      </c>
      <c r="D652" s="17" t="s">
        <v>50</v>
      </c>
      <c r="E652" s="19" t="s">
        <v>806</v>
      </c>
      <c r="F652" s="20" t="s">
        <v>74</v>
      </c>
      <c r="G652" s="21">
        <v>30.864999999999998</v>
      </c>
      <c r="H652" s="22">
        <v>0</v>
      </c>
      <c r="I652" s="22">
        <f>ROUND(ROUND(H652,2)*ROUND(G652,3),2)</f>
        <v>0</v>
      </c>
      <c r="O652">
        <f>(I652*21)/100</f>
        <v>0</v>
      </c>
      <c r="P652" t="s">
        <v>10</v>
      </c>
    </row>
    <row r="653" spans="1:18" ht="25.5">
      <c r="A653" s="23" t="s">
        <v>53</v>
      </c>
      <c r="E653" s="24" t="s">
        <v>807</v>
      </c>
    </row>
    <row r="654" spans="1:18">
      <c r="A654" s="25" t="s">
        <v>55</v>
      </c>
      <c r="E654" s="26" t="s">
        <v>50</v>
      </c>
    </row>
    <row r="655" spans="1:18" ht="127.5">
      <c r="A655" t="s">
        <v>57</v>
      </c>
      <c r="E655" s="24" t="s">
        <v>808</v>
      </c>
    </row>
    <row r="656" spans="1:18" ht="25.5">
      <c r="A656" s="17" t="s">
        <v>48</v>
      </c>
      <c r="B656" s="18" t="s">
        <v>809</v>
      </c>
      <c r="C656" s="18" t="s">
        <v>810</v>
      </c>
      <c r="D656" s="17" t="s">
        <v>50</v>
      </c>
      <c r="E656" s="19" t="s">
        <v>811</v>
      </c>
      <c r="F656" s="20" t="s">
        <v>74</v>
      </c>
      <c r="G656" s="21">
        <v>30.864999999999998</v>
      </c>
      <c r="H656" s="22">
        <v>0</v>
      </c>
      <c r="I656" s="22">
        <f>ROUND(ROUND(H656,2)*ROUND(G656,3),2)</f>
        <v>0</v>
      </c>
      <c r="O656">
        <f>(I656*21)/100</f>
        <v>0</v>
      </c>
      <c r="P656" t="s">
        <v>10</v>
      </c>
    </row>
    <row r="657" spans="1:16" ht="25.5">
      <c r="A657" s="23" t="s">
        <v>53</v>
      </c>
      <c r="E657" s="24" t="s">
        <v>812</v>
      </c>
    </row>
    <row r="658" spans="1:16">
      <c r="A658" s="25" t="s">
        <v>55</v>
      </c>
      <c r="E658" s="26" t="s">
        <v>50</v>
      </c>
    </row>
    <row r="659" spans="1:16" ht="76.5">
      <c r="A659" t="s">
        <v>57</v>
      </c>
      <c r="E659" s="24" t="s">
        <v>813</v>
      </c>
    </row>
    <row r="660" spans="1:16">
      <c r="A660" s="17" t="s">
        <v>48</v>
      </c>
      <c r="B660" s="18" t="s">
        <v>814</v>
      </c>
      <c r="C660" s="18" t="s">
        <v>815</v>
      </c>
      <c r="D660" s="17" t="s">
        <v>50</v>
      </c>
      <c r="E660" s="19" t="s">
        <v>816</v>
      </c>
      <c r="F660" s="20" t="s">
        <v>74</v>
      </c>
      <c r="G660" s="21">
        <v>2233.9609999999998</v>
      </c>
      <c r="H660" s="22">
        <v>0</v>
      </c>
      <c r="I660" s="22">
        <f>ROUND(ROUND(H660,2)*ROUND(G660,3),2)</f>
        <v>0</v>
      </c>
      <c r="O660">
        <f>(I660*21)/100</f>
        <v>0</v>
      </c>
      <c r="P660" t="s">
        <v>10</v>
      </c>
    </row>
    <row r="661" spans="1:16" ht="25.5">
      <c r="A661" s="23" t="s">
        <v>53</v>
      </c>
      <c r="E661" s="24" t="s">
        <v>817</v>
      </c>
    </row>
    <row r="662" spans="1:16" ht="89.25">
      <c r="A662" s="25" t="s">
        <v>55</v>
      </c>
      <c r="E662" s="27" t="s">
        <v>818</v>
      </c>
    </row>
    <row r="663" spans="1:16" ht="76.5">
      <c r="A663" t="s">
        <v>57</v>
      </c>
      <c r="E663" s="24" t="s">
        <v>813</v>
      </c>
    </row>
    <row r="664" spans="1:16" ht="25.5">
      <c r="A664" s="17" t="s">
        <v>48</v>
      </c>
      <c r="B664" s="18" t="s">
        <v>819</v>
      </c>
      <c r="C664" s="18" t="s">
        <v>820</v>
      </c>
      <c r="D664" s="17" t="s">
        <v>50</v>
      </c>
      <c r="E664" s="19" t="s">
        <v>821</v>
      </c>
      <c r="F664" s="20" t="s">
        <v>74</v>
      </c>
      <c r="G664" s="21">
        <v>3.24</v>
      </c>
      <c r="H664" s="22">
        <v>0</v>
      </c>
      <c r="I664" s="22">
        <f>ROUND(ROUND(H664,2)*ROUND(G664,3),2)</f>
        <v>0</v>
      </c>
      <c r="O664">
        <f>(I664*21)/100</f>
        <v>0</v>
      </c>
      <c r="P664" t="s">
        <v>10</v>
      </c>
    </row>
    <row r="665" spans="1:16" ht="25.5">
      <c r="A665" s="23" t="s">
        <v>53</v>
      </c>
      <c r="E665" s="24" t="s">
        <v>822</v>
      </c>
    </row>
    <row r="666" spans="1:16">
      <c r="A666" s="25" t="s">
        <v>55</v>
      </c>
      <c r="E666" s="26" t="s">
        <v>50</v>
      </c>
    </row>
    <row r="667" spans="1:16" ht="63.75">
      <c r="A667" t="s">
        <v>57</v>
      </c>
      <c r="E667" s="24" t="s">
        <v>823</v>
      </c>
    </row>
    <row r="668" spans="1:16" ht="25.5">
      <c r="A668" s="17" t="s">
        <v>48</v>
      </c>
      <c r="B668" s="18" t="s">
        <v>824</v>
      </c>
      <c r="C668" s="18" t="s">
        <v>825</v>
      </c>
      <c r="D668" s="17" t="s">
        <v>50</v>
      </c>
      <c r="E668" s="19" t="s">
        <v>826</v>
      </c>
      <c r="F668" s="20" t="s">
        <v>74</v>
      </c>
      <c r="G668" s="21">
        <v>16.899000000000001</v>
      </c>
      <c r="H668" s="22">
        <v>0</v>
      </c>
      <c r="I668" s="22">
        <f>ROUND(ROUND(H668,2)*ROUND(G668,3),2)</f>
        <v>0</v>
      </c>
      <c r="O668">
        <f>(I668*21)/100</f>
        <v>0</v>
      </c>
      <c r="P668" t="s">
        <v>10</v>
      </c>
    </row>
    <row r="669" spans="1:16" ht="25.5">
      <c r="A669" s="23" t="s">
        <v>53</v>
      </c>
      <c r="E669" s="24" t="s">
        <v>827</v>
      </c>
    </row>
    <row r="670" spans="1:16">
      <c r="A670" s="25" t="s">
        <v>55</v>
      </c>
      <c r="E670" s="26" t="s">
        <v>50</v>
      </c>
    </row>
    <row r="671" spans="1:16" ht="63.75">
      <c r="A671" t="s">
        <v>57</v>
      </c>
      <c r="E671" s="24" t="s">
        <v>823</v>
      </c>
    </row>
    <row r="672" spans="1:16" ht="25.5">
      <c r="A672" s="17" t="s">
        <v>48</v>
      </c>
      <c r="B672" s="18" t="s">
        <v>828</v>
      </c>
      <c r="C672" s="18" t="s">
        <v>829</v>
      </c>
      <c r="D672" s="17" t="s">
        <v>50</v>
      </c>
      <c r="E672" s="19" t="s">
        <v>830</v>
      </c>
      <c r="F672" s="20" t="s">
        <v>74</v>
      </c>
      <c r="G672" s="21">
        <v>0.33200000000000002</v>
      </c>
      <c r="H672" s="22">
        <v>0</v>
      </c>
      <c r="I672" s="22">
        <f>ROUND(ROUND(H672,2)*ROUND(G672,3),2)</f>
        <v>0</v>
      </c>
      <c r="O672">
        <f>(I672*21)/100</f>
        <v>0</v>
      </c>
      <c r="P672" t="s">
        <v>10</v>
      </c>
    </row>
    <row r="673" spans="1:16" ht="25.5">
      <c r="A673" s="23" t="s">
        <v>53</v>
      </c>
      <c r="E673" s="24" t="s">
        <v>831</v>
      </c>
    </row>
    <row r="674" spans="1:16">
      <c r="A674" s="25" t="s">
        <v>55</v>
      </c>
      <c r="E674" s="26" t="s">
        <v>50</v>
      </c>
    </row>
    <row r="675" spans="1:16" ht="63.75">
      <c r="A675" t="s">
        <v>57</v>
      </c>
      <c r="E675" s="24" t="s">
        <v>823</v>
      </c>
    </row>
    <row r="676" spans="1:16" ht="25.5">
      <c r="A676" s="17" t="s">
        <v>48</v>
      </c>
      <c r="B676" s="18" t="s">
        <v>832</v>
      </c>
      <c r="C676" s="18" t="s">
        <v>833</v>
      </c>
      <c r="D676" s="17" t="s">
        <v>50</v>
      </c>
      <c r="E676" s="19" t="s">
        <v>834</v>
      </c>
      <c r="F676" s="20" t="s">
        <v>74</v>
      </c>
      <c r="G676" s="21">
        <v>8.4770000000000003</v>
      </c>
      <c r="H676" s="22">
        <v>0</v>
      </c>
      <c r="I676" s="22">
        <f>ROUND(ROUND(H676,2)*ROUND(G676,3),2)</f>
        <v>0</v>
      </c>
      <c r="O676">
        <f>(I676*21)/100</f>
        <v>0</v>
      </c>
      <c r="P676" t="s">
        <v>10</v>
      </c>
    </row>
    <row r="677" spans="1:16" ht="25.5">
      <c r="A677" s="23" t="s">
        <v>53</v>
      </c>
      <c r="E677" s="24" t="s">
        <v>835</v>
      </c>
    </row>
    <row r="678" spans="1:16">
      <c r="A678" s="25" t="s">
        <v>55</v>
      </c>
      <c r="E678" s="26" t="s">
        <v>50</v>
      </c>
    </row>
    <row r="679" spans="1:16" ht="63.75">
      <c r="A679" t="s">
        <v>57</v>
      </c>
      <c r="E679" s="24" t="s">
        <v>823</v>
      </c>
    </row>
    <row r="680" spans="1:16" ht="25.5">
      <c r="A680" s="17" t="s">
        <v>48</v>
      </c>
      <c r="B680" s="18" t="s">
        <v>836</v>
      </c>
      <c r="C680" s="18" t="s">
        <v>837</v>
      </c>
      <c r="D680" s="17" t="s">
        <v>50</v>
      </c>
      <c r="E680" s="19" t="s">
        <v>838</v>
      </c>
      <c r="F680" s="20" t="s">
        <v>74</v>
      </c>
      <c r="G680" s="21">
        <v>0.23100000000000001</v>
      </c>
      <c r="H680" s="22">
        <v>0</v>
      </c>
      <c r="I680" s="22">
        <f>ROUND(ROUND(H680,2)*ROUND(G680,3),2)</f>
        <v>0</v>
      </c>
      <c r="O680">
        <f>(I680*21)/100</f>
        <v>0</v>
      </c>
      <c r="P680" t="s">
        <v>10</v>
      </c>
    </row>
    <row r="681" spans="1:16" ht="25.5">
      <c r="A681" s="23" t="s">
        <v>53</v>
      </c>
      <c r="E681" s="24" t="s">
        <v>839</v>
      </c>
    </row>
    <row r="682" spans="1:16">
      <c r="A682" s="25" t="s">
        <v>55</v>
      </c>
      <c r="E682" s="26" t="s">
        <v>50</v>
      </c>
    </row>
    <row r="683" spans="1:16" ht="63.75">
      <c r="A683" t="s">
        <v>57</v>
      </c>
      <c r="E683" s="24" t="s">
        <v>823</v>
      </c>
    </row>
    <row r="684" spans="1:16" ht="25.5">
      <c r="A684" s="17" t="s">
        <v>48</v>
      </c>
      <c r="B684" s="18" t="s">
        <v>840</v>
      </c>
      <c r="C684" s="18" t="s">
        <v>841</v>
      </c>
      <c r="D684" s="17" t="s">
        <v>50</v>
      </c>
      <c r="E684" s="19" t="s">
        <v>842</v>
      </c>
      <c r="F684" s="20" t="s">
        <v>74</v>
      </c>
      <c r="G684" s="21">
        <v>0.32100000000000001</v>
      </c>
      <c r="H684" s="22">
        <v>0</v>
      </c>
      <c r="I684" s="22">
        <f>ROUND(ROUND(H684,2)*ROUND(G684,3),2)</f>
        <v>0</v>
      </c>
      <c r="O684">
        <f>(I684*21)/100</f>
        <v>0</v>
      </c>
      <c r="P684" t="s">
        <v>10</v>
      </c>
    </row>
    <row r="685" spans="1:16" ht="25.5">
      <c r="A685" s="23" t="s">
        <v>53</v>
      </c>
      <c r="E685" s="24" t="s">
        <v>843</v>
      </c>
    </row>
    <row r="686" spans="1:16">
      <c r="A686" s="25" t="s">
        <v>55</v>
      </c>
      <c r="E686" s="26" t="s">
        <v>50</v>
      </c>
    </row>
    <row r="687" spans="1:16" ht="63.75">
      <c r="A687" t="s">
        <v>57</v>
      </c>
      <c r="E687" s="24" t="s">
        <v>823</v>
      </c>
    </row>
    <row r="688" spans="1:16" ht="25.5">
      <c r="A688" s="17" t="s">
        <v>48</v>
      </c>
      <c r="B688" s="18" t="s">
        <v>844</v>
      </c>
      <c r="C688" s="18" t="s">
        <v>845</v>
      </c>
      <c r="D688" s="17" t="s">
        <v>50</v>
      </c>
      <c r="E688" s="19" t="s">
        <v>846</v>
      </c>
      <c r="F688" s="20" t="s">
        <v>74</v>
      </c>
      <c r="G688" s="21">
        <v>0.27200000000000002</v>
      </c>
      <c r="H688" s="22">
        <v>0</v>
      </c>
      <c r="I688" s="22">
        <f>ROUND(ROUND(H688,2)*ROUND(G688,3),2)</f>
        <v>0</v>
      </c>
      <c r="O688">
        <f>(I688*21)/100</f>
        <v>0</v>
      </c>
      <c r="P688" t="s">
        <v>10</v>
      </c>
    </row>
    <row r="689" spans="1:18" ht="25.5">
      <c r="A689" s="23" t="s">
        <v>53</v>
      </c>
      <c r="E689" s="24" t="s">
        <v>847</v>
      </c>
    </row>
    <row r="690" spans="1:18">
      <c r="A690" s="25" t="s">
        <v>55</v>
      </c>
      <c r="E690" s="26" t="s">
        <v>50</v>
      </c>
    </row>
    <row r="691" spans="1:18" ht="63.75">
      <c r="A691" t="s">
        <v>57</v>
      </c>
      <c r="E691" s="24" t="s">
        <v>823</v>
      </c>
    </row>
    <row r="692" spans="1:18" ht="12.75" customHeight="1">
      <c r="A692" s="3" t="s">
        <v>46</v>
      </c>
      <c r="B692" s="3"/>
      <c r="C692" s="28" t="s">
        <v>848</v>
      </c>
      <c r="D692" s="3"/>
      <c r="E692" s="15" t="s">
        <v>849</v>
      </c>
      <c r="F692" s="3"/>
      <c r="G692" s="3"/>
      <c r="H692" s="3"/>
      <c r="I692" s="29">
        <f>0+Q692</f>
        <v>0</v>
      </c>
      <c r="O692">
        <f>0+R692</f>
        <v>0</v>
      </c>
      <c r="Q692">
        <f>0+I693</f>
        <v>0</v>
      </c>
      <c r="R692">
        <f>0+O693</f>
        <v>0</v>
      </c>
    </row>
    <row r="693" spans="1:18">
      <c r="A693" s="17" t="s">
        <v>48</v>
      </c>
      <c r="B693" s="18" t="s">
        <v>850</v>
      </c>
      <c r="C693" s="18" t="s">
        <v>851</v>
      </c>
      <c r="D693" s="17" t="s">
        <v>50</v>
      </c>
      <c r="E693" s="19" t="s">
        <v>852</v>
      </c>
      <c r="F693" s="20" t="s">
        <v>74</v>
      </c>
      <c r="G693" s="21">
        <v>29.021000000000001</v>
      </c>
      <c r="H693" s="22">
        <v>0</v>
      </c>
      <c r="I693" s="22">
        <f>ROUND(ROUND(H693,2)*ROUND(G693,3),2)</f>
        <v>0</v>
      </c>
      <c r="O693">
        <f>(I693*21)/100</f>
        <v>0</v>
      </c>
      <c r="P693" t="s">
        <v>10</v>
      </c>
    </row>
    <row r="694" spans="1:18" ht="38.25">
      <c r="A694" s="23" t="s">
        <v>53</v>
      </c>
      <c r="E694" s="24" t="s">
        <v>853</v>
      </c>
    </row>
    <row r="695" spans="1:18">
      <c r="A695" s="25" t="s">
        <v>55</v>
      </c>
      <c r="E695" s="26" t="s">
        <v>50</v>
      </c>
    </row>
    <row r="696" spans="1:18" ht="63.75">
      <c r="A696" t="s">
        <v>57</v>
      </c>
      <c r="E696" s="24" t="s">
        <v>854</v>
      </c>
    </row>
  </sheetData>
  <mergeCells count="14">
    <mergeCell ref="C8:D8"/>
    <mergeCell ref="C3:D3"/>
    <mergeCell ref="C4:D4"/>
    <mergeCell ref="C5:D5"/>
    <mergeCell ref="C6:D6"/>
    <mergeCell ref="C7:D7"/>
    <mergeCell ref="G9:G10"/>
    <mergeCell ref="H9:I9"/>
    <mergeCell ref="A9:A10"/>
    <mergeCell ref="B9:B10"/>
    <mergeCell ref="C9:C10"/>
    <mergeCell ref="D9:D10"/>
    <mergeCell ref="E9:E10"/>
    <mergeCell ref="F9:F10"/>
  </mergeCells>
  <pageMargins left="0.75" right="0.75" top="1" bottom="1" header="0.5" footer="0.5"/>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.2.1_SO 02-15-01_SO 02-15-01. 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Syrový Aleš Bc.</dc:creator>
  <cp:lastModifiedBy>Ing. Martin Zboril</cp:lastModifiedBy>
  <dcterms:created xsi:type="dcterms:W3CDTF">2019-07-15T13:20:56Z</dcterms:created>
  <dcterms:modified xsi:type="dcterms:W3CDTF">2019-07-29T13:58:09Z</dcterms:modified>
</cp:coreProperties>
</file>